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F74D374B-8720-4CE5-B6C4-8E4B2B4274A1}" xr6:coauthVersionLast="47" xr6:coauthVersionMax="47" xr10:uidLastSave="{00000000-0000-0000-0000-000000000000}"/>
  <bookViews>
    <workbookView xWindow="-120" yWindow="-120" windowWidth="29040" windowHeight="15720" tabRatio="898" firstSheet="6"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0" i="29" l="1"/>
  <c r="L11" i="28" l="1"/>
  <c r="L12" i="28"/>
  <c r="L13" i="28"/>
  <c r="L39" i="27"/>
  <c r="K39" i="27" s="1"/>
  <c r="L38" i="27"/>
  <c r="K38" i="27" s="1"/>
  <c r="L37" i="27"/>
  <c r="K37" i="27" s="1"/>
  <c r="L36" i="27"/>
  <c r="K36" i="27" s="1"/>
  <c r="L35" i="27"/>
  <c r="K35" i="27" s="1"/>
  <c r="L34" i="27"/>
  <c r="K34" i="27" s="1"/>
  <c r="L33" i="27"/>
  <c r="K33" i="27" s="1"/>
  <c r="L32" i="27"/>
  <c r="K32" i="27" s="1"/>
  <c r="L31" i="27"/>
  <c r="K31" i="27" s="1"/>
  <c r="L30" i="27"/>
  <c r="K30" i="27" s="1"/>
  <c r="G30" i="27"/>
  <c r="H30" i="27" s="1"/>
  <c r="G40" i="27"/>
  <c r="G50" i="27"/>
  <c r="H50" i="27" s="1"/>
  <c r="L50" i="27"/>
  <c r="K50" i="27" s="1"/>
  <c r="L51" i="27"/>
  <c r="L52" i="27"/>
  <c r="K52" i="27" s="1"/>
  <c r="L53" i="27"/>
  <c r="K53" i="27" s="1"/>
  <c r="L54" i="27"/>
  <c r="K54" i="27" s="1"/>
  <c r="L55" i="27"/>
  <c r="K55" i="27" s="1"/>
  <c r="L56" i="27"/>
  <c r="K56" i="27" s="1"/>
  <c r="L57" i="27"/>
  <c r="K57" i="27" s="1"/>
  <c r="L58" i="27"/>
  <c r="K58" i="27" s="1"/>
  <c r="L59" i="27"/>
  <c r="K59" i="27" s="1"/>
  <c r="G60" i="27"/>
  <c r="H60" i="27"/>
  <c r="L60" i="27"/>
  <c r="K60" i="27" s="1"/>
  <c r="L61" i="27"/>
  <c r="K61" i="27" s="1"/>
  <c r="L62" i="27"/>
  <c r="K62" i="27" s="1"/>
  <c r="L63" i="27"/>
  <c r="K63" i="27" s="1"/>
  <c r="L64" i="27"/>
  <c r="K64" i="27" s="1"/>
  <c r="L65" i="27"/>
  <c r="K65" i="27" s="1"/>
  <c r="L66" i="27"/>
  <c r="K66" i="27" s="1"/>
  <c r="L67" i="27"/>
  <c r="K67" i="27" s="1"/>
  <c r="L68" i="27"/>
  <c r="K68" i="27" s="1"/>
  <c r="L69" i="27"/>
  <c r="K69" i="27" s="1"/>
  <c r="M50" i="27" l="1"/>
  <c r="N50" i="27" s="1"/>
  <c r="M30" i="27"/>
  <c r="N30" i="27" s="1"/>
  <c r="M60" i="27"/>
  <c r="N60" i="27" s="1"/>
  <c r="K51" i="27"/>
  <c r="L20" i="29" l="1"/>
  <c r="L30" i="29"/>
  <c r="L40" i="29"/>
  <c r="L50" i="29"/>
  <c r="L60" i="29"/>
  <c r="A20" i="29"/>
  <c r="B20" i="29"/>
  <c r="C20" i="29"/>
  <c r="A30" i="29"/>
  <c r="B30" i="29"/>
  <c r="C30" i="29"/>
  <c r="A40" i="29"/>
  <c r="B40" i="29"/>
  <c r="C40" i="29"/>
  <c r="A50" i="29"/>
  <c r="B50" i="29"/>
  <c r="C50" i="29"/>
  <c r="A60" i="29"/>
  <c r="B60" i="29"/>
  <c r="C11" i="28"/>
  <c r="C12" i="28"/>
  <c r="C13" i="28"/>
  <c r="C14" i="28"/>
  <c r="C15" i="28"/>
  <c r="C16" i="28"/>
  <c r="C17" i="28"/>
  <c r="C18" i="28"/>
  <c r="C19" i="28"/>
  <c r="C20" i="28"/>
  <c r="C21" i="28"/>
  <c r="C22" i="28"/>
  <c r="C23" i="28"/>
  <c r="C25" i="28"/>
  <c r="C26" i="28"/>
  <c r="C27" i="28"/>
  <c r="C28" i="28"/>
  <c r="C29" i="28"/>
  <c r="C30" i="28"/>
  <c r="C31" i="28"/>
  <c r="C32" i="28"/>
  <c r="C33"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A20" i="28"/>
  <c r="B20" i="28"/>
  <c r="A30" i="28"/>
  <c r="B30" i="28"/>
  <c r="A40" i="28"/>
  <c r="B40" i="28"/>
  <c r="A50" i="28"/>
  <c r="B50" i="28"/>
  <c r="A60" i="28"/>
  <c r="B60" i="28"/>
  <c r="F40" i="29"/>
  <c r="C60" i="36" l="1"/>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G40" i="29"/>
  <c r="H40" i="29" l="1"/>
  <c r="O40" i="27"/>
  <c r="R50" i="28"/>
  <c r="R51" i="28"/>
  <c r="L50" i="28"/>
  <c r="L51" i="28"/>
  <c r="L52" i="28"/>
  <c r="L53" i="28"/>
  <c r="L54" i="28"/>
  <c r="L55" i="28"/>
  <c r="L56" i="28"/>
  <c r="L57" i="28"/>
  <c r="L58" i="28"/>
  <c r="J50" i="28"/>
  <c r="J51" i="28"/>
  <c r="J52" i="28"/>
  <c r="J53" i="28"/>
  <c r="J54" i="28"/>
  <c r="J55" i="28"/>
  <c r="J56" i="28"/>
  <c r="J57" i="28"/>
  <c r="J58" i="28"/>
  <c r="J59" i="28"/>
  <c r="F60" i="29" l="1"/>
  <c r="K50" i="28"/>
  <c r="S50" i="28"/>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L71" i="27"/>
  <c r="L72" i="27"/>
  <c r="K72" i="27" s="1"/>
  <c r="L73" i="27"/>
  <c r="K73" i="27" s="1"/>
  <c r="L74" i="27"/>
  <c r="K74" i="27" s="1"/>
  <c r="L75" i="27"/>
  <c r="K75" i="27" s="1"/>
  <c r="L76" i="27"/>
  <c r="K76" i="27" s="1"/>
  <c r="L77" i="27"/>
  <c r="K77" i="27" s="1"/>
  <c r="L78" i="27"/>
  <c r="K78" i="27" s="1"/>
  <c r="L79" i="27"/>
  <c r="K79" i="27" s="1"/>
  <c r="K70" i="27" l="1"/>
  <c r="M70" i="27"/>
  <c r="E60" i="18" l="1"/>
  <c r="B50" i="34"/>
  <c r="B50" i="18"/>
  <c r="C50" i="34"/>
  <c r="C50" i="18"/>
  <c r="E70" i="36" l="1"/>
  <c r="E70" i="35"/>
  <c r="E60" i="34"/>
  <c r="L61" i="28"/>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G20" i="27" l="1"/>
  <c r="G10" i="27"/>
  <c r="O70" i="27" l="1"/>
  <c r="N70" i="27"/>
  <c r="F60" i="18" l="1"/>
  <c r="D6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J61" i="28"/>
  <c r="L60" i="28"/>
  <c r="J60" i="28"/>
  <c r="T60" i="28" s="1"/>
  <c r="J60" i="29" l="1"/>
  <c r="D70" i="36"/>
  <c r="D70" i="35"/>
  <c r="D60" i="34"/>
  <c r="F60" i="34"/>
  <c r="F70" i="36"/>
  <c r="F70" i="35"/>
  <c r="S40" i="28"/>
  <c r="U40" i="28" s="1"/>
  <c r="K40" i="29" s="1"/>
  <c r="K40" i="28"/>
  <c r="T40" i="28" s="1"/>
  <c r="A30" i="34"/>
  <c r="A30" i="18"/>
  <c r="A40" i="34"/>
  <c r="A40" i="18"/>
  <c r="B30" i="34"/>
  <c r="B30" i="18"/>
  <c r="B40" i="34"/>
  <c r="B40" i="18"/>
  <c r="C30" i="34"/>
  <c r="C30" i="18"/>
  <c r="C40" i="34"/>
  <c r="C40" i="18"/>
  <c r="S30" i="28"/>
  <c r="K30" i="28"/>
  <c r="K20" i="28"/>
  <c r="S20" i="28"/>
  <c r="U60" i="28"/>
  <c r="K60" i="29" l="1"/>
  <c r="V60" i="28"/>
  <c r="M60" i="29" s="1"/>
  <c r="J40" i="29"/>
  <c r="V40" i="28"/>
  <c r="M40" i="29" s="1"/>
  <c r="E40" i="36"/>
  <c r="E40" i="35"/>
  <c r="D60" i="36"/>
  <c r="D60" i="35"/>
  <c r="D50" i="34"/>
  <c r="D50" i="18"/>
  <c r="F40" i="35" l="1"/>
  <c r="F40" i="36"/>
  <c r="D40" i="36"/>
  <c r="D40" i="35"/>
  <c r="F60" i="36"/>
  <c r="F60" i="35"/>
  <c r="E60" i="36"/>
  <c r="E60" i="35"/>
  <c r="E50" i="34"/>
  <c r="E50" i="18"/>
  <c r="F30" i="29" l="1"/>
  <c r="T30" i="28"/>
  <c r="F50" i="18"/>
  <c r="F50" i="34"/>
  <c r="F50" i="29" l="1"/>
  <c r="T50" i="28"/>
  <c r="H30" i="29"/>
  <c r="G30" i="29"/>
  <c r="U30" i="28"/>
  <c r="K30" i="29" s="1"/>
  <c r="J30" i="29"/>
  <c r="O30" i="27"/>
  <c r="V30" i="28" l="1"/>
  <c r="M30" i="29" s="1"/>
  <c r="F30" i="36" s="1"/>
  <c r="H50" i="29"/>
  <c r="G50" i="29"/>
  <c r="U50" i="28"/>
  <c r="K50" i="29" s="1"/>
  <c r="D30" i="36"/>
  <c r="D30" i="35"/>
  <c r="E30" i="36"/>
  <c r="E30" i="35"/>
  <c r="J50" i="29"/>
  <c r="D30" i="34"/>
  <c r="D30" i="18"/>
  <c r="E30" i="34"/>
  <c r="E30" i="18"/>
  <c r="O50" i="27"/>
  <c r="V50" i="28" l="1"/>
  <c r="M50" i="29" s="1"/>
  <c r="F50" i="35" s="1"/>
  <c r="F30" i="35"/>
  <c r="D50" i="36"/>
  <c r="D50" i="35"/>
  <c r="E50" i="36"/>
  <c r="E50" i="35"/>
  <c r="D40" i="34"/>
  <c r="D40" i="18"/>
  <c r="F30" i="34"/>
  <c r="F30" i="18"/>
  <c r="E40" i="34"/>
  <c r="E40" i="18"/>
  <c r="A10" i="28"/>
  <c r="B10" i="28"/>
  <c r="I33" i="5" a="1"/>
  <c r="I33" i="5" s="1"/>
  <c r="F50" i="36" l="1"/>
  <c r="F40" i="34"/>
  <c r="F40" i="18"/>
  <c r="C10" i="29"/>
  <c r="I27" i="5" a="1"/>
  <c r="C10" i="36" l="1"/>
  <c r="C10" i="35"/>
  <c r="C10" i="34"/>
  <c r="C20" i="34"/>
  <c r="I27" i="5"/>
  <c r="L10" i="28"/>
  <c r="C10" i="28"/>
  <c r="L10" i="27" l="1"/>
  <c r="I21" i="5"/>
  <c r="I22" i="5"/>
  <c r="M10" i="27" l="1"/>
  <c r="K10" i="27"/>
  <c r="C20" i="18"/>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34" s="1"/>
  <c r="A10" i="35"/>
  <c r="A10" i="34"/>
  <c r="A10" i="36"/>
  <c r="B10" i="35"/>
  <c r="B10" i="36"/>
  <c r="B10" i="34"/>
  <c r="F10" i="36"/>
  <c r="F10" i="35"/>
  <c r="F10" i="34"/>
  <c r="B10" i="18"/>
  <c r="F10" i="18"/>
  <c r="A10" i="18"/>
  <c r="F20" i="18" l="1"/>
  <c r="F20" i="36"/>
  <c r="F20" i="35"/>
  <c r="D20" i="36"/>
  <c r="D20" i="35"/>
  <c r="D20" i="34"/>
  <c r="D20" i="18"/>
  <c r="L10" i="29"/>
  <c r="K10" i="29" l="1"/>
  <c r="E10" i="34" l="1"/>
  <c r="E10" i="36"/>
  <c r="E10" i="35"/>
  <c r="E10" i="18"/>
  <c r="E20" i="34" l="1"/>
  <c r="E20" i="18"/>
  <c r="F10" i="29"/>
  <c r="J10" i="29" l="1"/>
  <c r="D10" i="34" l="1"/>
  <c r="D10" i="36"/>
  <c r="D10" i="35"/>
  <c r="D10" i="18"/>
  <c r="H60"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<sst xmlns="http://schemas.openxmlformats.org/spreadsheetml/2006/main" count="978" uniqueCount="549">
  <si>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</si>
  <si>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</si>
  <si>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</si>
  <si>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</si>
  <si>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</si>
  <si>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</si>
  <si>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</si>
  <si>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</si>
  <si>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</si>
  <si>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</si>
  <si>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</si>
  <si>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</si>
  <si>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</si>
  <si>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</si>
  <si>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</si>
  <si>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</si>
  <si>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</si>
  <si>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</si>
  <si>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</si>
  <si>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</si>
  <si>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</si>
  <si>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</si>
  <si>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</si>
  <si>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</si>
  <si>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</si>
  <si>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</si>
  <si>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</si>
  <si>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</si>
  <si>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</si>
  <si>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</si>
  <si>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</si>
  <si>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</si>
  <si>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</si>
  <si>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</si>
  <si>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</si>
  <si>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</si>
  <si>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</si>
  <si>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</si>
  <si>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</si>
  <si>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</si>
  <si>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</si>
  <si>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</si>
  <si>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</si>
  <si>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</si>
  <si>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</si>
  <si>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</si>
  <si>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</si>
  <si>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</si>
  <si>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</si>
  <si>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</si>
  <si>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</si>
  <si>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</si>
  <si>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</si>
  <si>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</si>
  <si>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</si>
  <si>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</si>
  <si>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</si>
  <si>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</si>
  <si>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</si>
  <si>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</si>
  <si>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</si>
  <si>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</si>
  <si>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</si>
  <si>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</si>
  <si>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</si>
  <si>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</si>
  <si>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</si>
  <si>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</si>
  <si>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</si>
  <si>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</si>
  <si>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</si>
  <si>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</si>
  <si>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</si>
  <si>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</si>
  <si>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</si>
  <si>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</si>
  <si>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</si>
  <si>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</si>
  <si>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</si>
  <si>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</si>
  <si>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</si>
  <si>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</si>
  <si>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</si>
  <si>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</si>
  <si>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</si>
  <si>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</si>
  <si>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</si>
  <si>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</si>
  <si>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</si>
  <si>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</si>
  <si>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</si>
  <si>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</si>
  <si>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</si>
  <si>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</si>
  <si>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</si>
  <si>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</si>
  <si>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</si>
  <si>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</si>
  <si>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</si>
  <si>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</si>
  <si>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</si>
  <si>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</si>
  <si>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</si>
  <si>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</si>
  <si>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</si>
  <si>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</si>
  <si>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</si>
  <si>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</si>
  <si>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</si>
  <si>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</si>
  <si>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</si>
  <si>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</si>
  <si>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</si>
  <si>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</si>
  <si>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</si>
  <si>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</si>
  <si>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</si>
  <si>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</si>
  <si>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</si>
  <si>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</si>
  <si>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</si>
  <si>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</si>
  <si>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</si>
  <si>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</si>
  <si>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</si>
  <si>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</si>
  <si>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</si>
  <si>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</si>
  <si>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</si>
  <si>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</si>
  <si>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</si>
  <si>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</si>
  <si>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</si>
  <si>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</si>
  <si>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</si>
  <si>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</si>
  <si>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</si>
  <si>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</si>
  <si>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</si>
  <si>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</si>
  <si>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</si>
  <si>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</si>
  <si>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</si>
  <si>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</si>
  <si>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</si>
  <si>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</si>
  <si>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</si>
  <si>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</si>
  <si>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</si>
  <si>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</si>
  <si>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</si>
  <si>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</si>
  <si>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</si>
  <si>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</si>
  <si>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</si>
  <si>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</si>
  <si>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</si>
  <si>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</si>
  <si>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</si>
  <si>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</si>
  <si>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</si>
  <si>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</si>
  <si>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</si>
  <si>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</si>
  <si>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</si>
  <si>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</si>
  <si>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</si>
  <si>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</si>
  <si>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</si>
  <si>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</si>
  <si>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</si>
  <si>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</si>
  <si>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</si>
  <si>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</si>
  <si>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</si>
  <si>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</si>
  <si>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</si>
  <si>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</si>
  <si>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</si>
  <si>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</si>
  <si>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</si>
  <si>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</si>
  <si>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</si>
  <si>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</si>
  <si>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</si>
  <si>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</si>
  <si>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</si>
  <si>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</si>
  <si>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</si>
  <si>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</si>
  <si>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</si>
  <si>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</si>
  <si>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</si>
  <si>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</si>
  <si>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</si>
  <si>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</si>
  <si>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</si>
  <si>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</si>
  <si>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</si>
  <si>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</si>
  <si>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</si>
  <si>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</si>
  <si>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</si>
  <si>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</si>
  <si>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</si>
  <si>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</si>
  <si>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</si>
  <si>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</si>
  <si>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</si>
  <si>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</si>
  <si>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</si>
  <si>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</si>
  <si>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</si>
  <si>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</si>
  <si>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</si>
  <si>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</si>
  <si>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</si>
  <si>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</si>
  <si>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</si>
  <si>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</si>
  <si>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</si>
  <si>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</si>
  <si>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</si>
  <si>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</si>
  <si>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</si>
  <si>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</si>
  <si>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</si>
  <si>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</si>
  <si>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</si>
  <si>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</si>
  <si>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</si>
  <si>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</si>
  <si>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</si>
  <si>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</si>
  <si>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</si>
  <si>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</si>
  <si>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</si>
  <si>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</si>
  <si>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</si>
  <si>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</si>
  <si>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</si>
  <si>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</si>
  <si>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</si>
  <si>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</si>
  <si>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</si>
  <si>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</si>
  <si>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</si>
  <si>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</si>
  <si>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</si>
  <si>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</si>
  <si>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</si>
  <si>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</si>
  <si>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</si>
  <si>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</si>
  <si>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</si>
  <si>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</si>
  <si>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</si>
  <si>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</si>
  <si>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</si>
  <si>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</si>
  <si>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</si>
  <si>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</si>
  <si>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</si>
  <si>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</si>
  <si>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</si>
  <si>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</si>
  <si>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</si>
  <si>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</si>
  <si>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</si>
  <si>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</si>
  <si>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</si>
  <si>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</si>
  <si>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</si>
  <si>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</si>
  <si>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</si>
  <si>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</si>
  <si>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</si>
  <si>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</si>
  <si>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</si>
  <si>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</si>
  <si>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</si>
  <si>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</si>
  <si>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</si>
  <si>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</si>
  <si>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</si>
  <si>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</si>
  <si>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</si>
  <si>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</si>
  <si>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</si>
  <si>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</si>
  <si>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</si>
  <si>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</si>
  <si>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</si>
  <si>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</si>
  <si>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</si>
  <si>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 xml:space="preserve">Entre e 193 a 240 horas  hábiles al año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</si>
  <si>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</si>
  <si>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</si>
  <si>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</si>
  <si>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</si>
  <si>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</si>
  <si>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</si>
  <si>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</si>
  <si>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</si>
  <si>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</si>
  <si>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</si>
  <si>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</si>
  <si>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</si>
  <si>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</si>
  <si>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</si>
  <si>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</si>
  <si>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</si>
  <si>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</si>
  <si>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</si>
  <si>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</si>
  <si>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</si>
  <si>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</si>
  <si>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</si>
  <si>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</si>
  <si>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</si>
  <si>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</si>
  <si>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</si>
  <si>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</si>
  <si>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</si>
  <si>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</si>
  <si>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</si>
  <si>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</si>
  <si>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</si>
  <si>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Aplicación del Procedimiento de Acciones de Gestión del cobro coactivo</t>
  </si>
  <si>
    <t xml:space="preserve">Afectar la garantía de cumplimiento </t>
  </si>
  <si>
    <t>Aplicación del Procedimiento de Acciones de Gestión de procesos judiciales y/o extrajudiciales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</si>
  <si>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</si>
  <si>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</si>
  <si>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</si>
  <si>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</si>
  <si>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</si>
  <si>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</si>
  <si>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</si>
  <si>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</si>
  <si>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</si>
  <si>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</si>
  <si>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</si>
  <si>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</si>
  <si>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</si>
  <si>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</si>
  <si>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</si>
  <si>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</si>
  <si>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</si>
  <si>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</si>
  <si>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</si>
  <si>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</si>
  <si>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</si>
  <si>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</si>
  <si>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</si>
  <si>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</si>
  <si>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</si>
  <si>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</si>
  <si>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</si>
  <si>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</si>
  <si>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</si>
  <si>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</si>
  <si>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</si>
  <si>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</si>
  <si>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</si>
  <si>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</si>
  <si>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</si>
  <si>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</si>
  <si>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</si>
  <si>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</si>
  <si>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</si>
  <si>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</si>
  <si>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</si>
  <si>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</si>
  <si>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</si>
  <si>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</si>
  <si>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</si>
  <si>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</si>
  <si>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</si>
  <si>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</si>
  <si>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</si>
  <si>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</si>
  <si>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</si>
  <si>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</si>
  <si>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</si>
  <si>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</si>
  <si>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</si>
  <si>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</si>
  <si>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</si>
  <si>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</si>
  <si>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</si>
  <si>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</si>
  <si>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</si>
  <si>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</si>
  <si>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</si>
  <si>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</si>
  <si>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</si>
  <si>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</si>
  <si>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</si>
  <si>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</si>
  <si>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</si>
  <si>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</si>
  <si>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</si>
  <si>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</si>
  <si>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</si>
  <si>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</si>
  <si>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</si>
  <si>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</si>
  <si>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</si>
  <si>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</si>
  <si>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</si>
  <si>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</si>
  <si>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</si>
  <si>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</si>
  <si>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</si>
  <si>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</si>
  <si>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</si>
  <si>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</si>
  <si>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</si>
  <si>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</si>
  <si>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</si>
  <si>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</si>
  <si>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</si>
  <si>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</si>
  <si>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</si>
  <si>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</si>
  <si>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</si>
  <si>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</si>
  <si>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</si>
  <si>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</si>
  <si>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</si>
  <si>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</si>
  <si>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</si>
  <si>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</si>
  <si>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</si>
  <si>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</si>
  <si>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</si>
  <si>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</si>
  <si>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</si>
  <si>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</si>
  <si>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</si>
  <si>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</si>
  <si>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</si>
  <si>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</si>
  <si>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</si>
  <si>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</si>
  <si>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</si>
  <si>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</si>
  <si>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</si>
  <si>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</si>
  <si>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</si>
  <si>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</si>
  <si>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</si>
  <si>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</si>
  <si>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</si>
  <si>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</si>
  <si>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</si>
  <si>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</si>
  <si>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</si>
  <si>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</si>
  <si>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</si>
  <si>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Consejo Seccional de la Judicatura de Córdoba</t>
  </si>
  <si>
    <t>11 de marzo de 2024</t>
  </si>
  <si>
    <t>2. Falta de seguimiento y control de los Acuerdos suscritos</t>
  </si>
  <si>
    <t xml:space="preserve">El proofesional encargdo del proceso, deberá verificar si cuenta con internet para hacer la actualización en su momento. En caso de no tener conectividad, reportarlo al Área encargada. La evidencia es el registro de la solicitud a la mesa de ayuda. </t>
  </si>
  <si>
    <t xml:space="preserve">El proofesional encargdo del proceso, en el caso de que no pueda acceder a la plataforma E-kogui  para hacer la actualización en su momento. Deberá reportarlo a soporte E-kogui. La evidencia es el  correo enviado y recibido. </t>
  </si>
  <si>
    <t xml:space="preserve">El proofesional encargdo del proceso, deberá alimentar el sistema de información del E-kogui, cada vez que surja una nuena actuación del mismo ; de no hacerlo la información del sistema E.kogui no corfrespondería al estado del proceso, por lo tanto la información no es veraz. La evidencia del registro de la información es que efectivamente cada actuiación dentro de cada proceso se encuentre en el sistema E-kogui. </t>
  </si>
  <si>
    <t xml:space="preserve">El profesional a cargo del proceso, cada vez que sea necesario, deberá solicitar al despacho de conocimiento, el envío o registro en la plataforma SAMAI del Acta a registrar. Esto puede ser a travez de una llamada telefónica, Whatsaap o correo electrónico. </t>
  </si>
  <si>
    <t>El profesional responsable del proceso, dos veces al día, revisará en la plataforma Samai el estado del proceso, en caso de que la plataforma no este en servicio, se verifica si es un daño general para reintentar la consulta, en su defecto se acudirá al Juzgado respectivo.</t>
  </si>
  <si>
    <t>La líder del proceso, cuando corresponda, alementará el programador  de Excel con la información de los demandas, radicado, fechas de presentación, como registro queda el archivo en la one drive.</t>
  </si>
  <si>
    <t>La líder del proceso, cuando coresponda, alementará el cuadro de control  de Excel con la información de los demandas, radicado, fechas de presentación y el calculo de fechas de vencimiento de terminos, como registro queda el archivo en la one drive.</t>
  </si>
  <si>
    <t xml:space="preserve">El proofesional encargo del proceso, revisará diariamente el archivo de control de vencimiento de terminos para atender de manera oportuna las actuaciones que correspondan,  como registro de control deberá  pasar el informe de las actuaciones realizadas y alimentar el sistema eKoguie </t>
  </si>
  <si>
    <t>El profesional responsable de cobro coactivo, diariamente, realizará el seguimiento a los procesos en el cuadro de control y el CGC, con las alarmas establecidas deberá elaborar los escritos requeridos para su debida presentación dentro de los terminos legales establecidos. Dejando el registro en el cuadro de control de la actividad o implulso realizado.</t>
  </si>
  <si>
    <t>El profesional responsable de cobro coactivo, diariamente o cuando se den acuerdos, actualizara en la aplicación CGC las actuaciones que correspondan a acuerdos y prevehera en la tabla de control y alarma de seguimiento las fechas en la cual se debe realizar el pago por parte del deudor</t>
  </si>
  <si>
    <t>El profesional responsable de cobro coactivo, semanalmente o cuando corresponda, actualizara en la aplicación CGC las actuaciones que den fin al proceso y procedera a la depuración de la cartera. El registro queda en cuadros de control y en la plataaforma.</t>
  </si>
  <si>
    <t>El profesional responsable de cobro coactivo, cuando corresponda, oficiara a las entidades como la dian, instrumentos públicos, bancos y camara de comercio, con el fin de identificar que bienes posee el demando, y hara control de las respuestas emitidas por las entidades, como evidencia se adjuntaran al proceso los oficios enviados y respuestas recibidas.</t>
  </si>
  <si>
    <t>El lider del proceso, acatará las directrices que se den desde el nivel central o seccional frente al cumplimiento de las politicas ambientales en virtud del Acuerdo PSAA14-10160.</t>
  </si>
  <si>
    <t xml:space="preserve">El lider del proceso, cada vez que lleguen invitaciones virtuales, motivará a los servidores judiciales para que participen en las capacitaciones que realice la Coordinación Nacional de SIGCMA en el tema ambiental,  en caso de no poder asistir, delegrá a un empleado para que vea la grabación de la capacitación y posteriormente socialice con el equipo de trabajo los aspectos relevantes trataados en la misma. Quedará como constancia el regisstro de asistencia </t>
  </si>
  <si>
    <t>El lider del proceso, velará por el cumplimiento de las directrices que se den desde el nivel central o seccional frente las politicas ambientales en virtud del Acuerdo PSAA14-10160.</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</si>
  <si>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</si>
  <si>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El lider del proceso, trimestralmente, hará el seguimiento del plan de acción y la matriz de riesgo, en caso de observar posibles actos de corrupción, complulsara las copias al ente correspondiente, dejando como registro las comunicaciones emitidas.</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</si>
  <si>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</si>
  <si>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Seccional</t>
  </si>
  <si>
    <t xml:space="preserve">ASISTENCIA LEGAL </t>
  </si>
  <si>
    <t>Apoyo</t>
  </si>
  <si>
    <t>Asistencia Legal</t>
  </si>
  <si>
    <t>Ver Caracterizaciòn de Procesos</t>
  </si>
  <si>
    <t xml:space="preserve">1. Falta de seguimiento de los procesos para impulsarlos
</t>
  </si>
  <si>
    <t xml:space="preserve">No se adelanten la actividades conducentes a recuperar las suma que se le adeudan a la entidad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</si>
  <si>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</si>
  <si>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</si>
  <si>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Ética y Buen Gobierno.    
</t>
  </si>
  <si>
    <t xml:space="preserve">3.Carencia de compromiso  y transparencia de los servidores judiciales
</t>
  </si>
  <si>
    <t>No actualización del Ekogui</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</si>
  <si>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</si>
  <si>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</si>
  <si>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</si>
  <si>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</si>
  <si>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empleado a cargo del proceso</t>
  </si>
  <si>
    <t>Líder del proceso</t>
  </si>
  <si>
    <t>Empleado a cargo del proceso</t>
  </si>
  <si>
    <t>profesional a cargo del proceso</t>
  </si>
  <si>
    <t>Que el profesional a cargo constate que la información del proceso se encuentre actualizada en el  Ekogui, a corde con el SAMAI.</t>
  </si>
  <si>
    <t>El profesional a cargo</t>
  </si>
  <si>
    <t>Revisión diaria de los estados electrónicos de los juzgados</t>
  </si>
  <si>
    <t>Revisión diaria del Programador</t>
  </si>
  <si>
    <t xml:space="preserve"> Actualización constante de cuadro en excel de las actuaciones en las diferentes etapas en los procesos</t>
  </si>
  <si>
    <t>Seguimiento a las etapas de los procesos disciplinarios que se tramitan en el Area Legal.</t>
  </si>
  <si>
    <t>Seguimiento periódico a los procesos de cobro coactivo por concepto de multas, aranceles, sanciones entre otros, para evitar la prescripcion de éstos.</t>
  </si>
  <si>
    <t>Depuración de la cartera morosa.</t>
  </si>
  <si>
    <t>Oficiar a los Juzgado para que remitan a tiempo las providencias donde se imponen aranceles o multas</t>
  </si>
  <si>
    <t>1/01/2024 - 31/12/2025</t>
  </si>
  <si>
    <t>1/01/2024 - 31/12/2026</t>
  </si>
  <si>
    <t>1/01/2024 - 31/12/2027</t>
  </si>
  <si>
    <t xml:space="preserve">1. Envio de la informacion por canales diferentes a los autorizados. </t>
  </si>
  <si>
    <t>2. Desantención de los empleados y falta de seguimiento y control por parte de la Direeccion.</t>
  </si>
  <si>
    <t>3. incremento de demandas.</t>
  </si>
  <si>
    <t>4. Falta de personal.</t>
  </si>
  <si>
    <t>Extemporaneidad Actuaciones Administrativas,  Judiciales y/o extrajudiciales</t>
  </si>
  <si>
    <t>Incumplimiento de terminos judiciales o en actuaciones administrativas.</t>
  </si>
  <si>
    <t xml:space="preserve">Inactividad procesos de cobro  coactivo </t>
  </si>
  <si>
    <t>El no ingreso o el no registro oportuno del reporte de procesos y actuaciones a la plataforma eKogui</t>
  </si>
  <si>
    <t>Problemas de conectividad</t>
  </si>
  <si>
    <t>Fallas de la plataforma E-kogui</t>
  </si>
  <si>
    <t>Falta de tiempo para el ingreso de la información por carga laboral</t>
  </si>
  <si>
    <t>Corrupción.</t>
  </si>
  <si>
    <t>Interrupción o demora en el Servicio Público de Administrar  Justicia.</t>
  </si>
  <si>
    <t>Paros que afecten la prestacion del servicio.</t>
  </si>
  <si>
    <t>huelga protesta ciudadana</t>
  </si>
  <si>
    <t>Disturbios</t>
  </si>
  <si>
    <t>emergencias ambientales</t>
  </si>
  <si>
    <t>Suceso de fuerza mayor que imposibilitan la gestión judicial</t>
  </si>
  <si>
    <t>Inaplicabilidad de la normativa ambiental vigente.</t>
  </si>
  <si>
    <t xml:space="preserve">Desconocimiento de los lineamientos ambientales y normatividad ambiental vigente. </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</si>
  <si>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</si>
  <si>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Pese a la falta de personal que se tiene en el Area, se han realizado todas las actividades necesarias en aras de evitar la materializacion de este riesgo, tratando de cumplir con todos los terminos, realizando a tiempo las actuaciones judiciales y actualizando las mismas para garantizar una defensa efectiva y eficiente, respecto de los intereses de la entidad en cada procesos.</t>
  </si>
  <si>
    <t>x</t>
  </si>
  <si>
    <t xml:space="preserve">Durante el trimestre se les dio respuesta orportuna a todas las actuaciones judiciales que ingresaron </t>
  </si>
  <si>
    <t xml:space="preserve">A la fecha se han realizado todas las actuaciones procesales de carácter coativo para obtener el mejor resultado en la recuperación. </t>
  </si>
  <si>
    <t xml:space="preserve">Durante el trimeste se realizo la busqueda y actualización de todos los procesos de de Ekogui en el excel de cuadro masivo de la informacion para tener debidamente conciliado con el pasivo litigioso </t>
  </si>
  <si>
    <t>En el trimestre se logro el 14% de recuperacion de la cartera de cobro coactivo, aunque no es una recuperación de mas del 25 porciento esto dado el inicio del año, se evidencio casos donde el alcance puede ser mayor para el resto del año.  se vienen realizando las actuaciones pertinentes y necesarias para minimizar el riezgo, y cumplir con las metas propuestas.</t>
  </si>
  <si>
    <t>Todos los procesos realizados siguiendo los lineamientos de la ley anticorrupcion y el codigo de etica y buen gobierno.</t>
  </si>
  <si>
    <t xml:space="preserve">Asistencias a capacitaciones del area de salud y seguridad en el tranajo, desarrollo en la formacion ambiental personal. </t>
  </si>
  <si>
    <t xml:space="preserve">Se vienen usando los medios digitales y las plataformas de medios informaticos, celulares computadores portatiles y aplicaciones que permiten una disponibilidad mas amplia de la prestación del servicio. </t>
  </si>
  <si>
    <t xml:space="preserve">Se cargó de manera continua las diferentes actuaciones tanto en aplicativo GCC y EKOGUI; asi mismo, se crearon los procesos en donde fue demandada la entidad.
</t>
  </si>
  <si>
    <t xml:space="preserve">No se materializó este riesgo, siguiendo con los lineamientos de ley de la entidad y tambien la etica del profesional a cargo de la defensa. </t>
  </si>
  <si>
    <t xml:space="preserve">No se ha materializado el riesgo  esto con el seguimiento y capacticaciones brindadas a la seccional. </t>
  </si>
  <si>
    <t>No se ha materializado el riesgo  esto con el seguimiento y capacticaciones brindadas a la seccional., el uso de plataformas y entrega de equipos electronicos al grupo de asistencia legal.</t>
  </si>
  <si>
    <t>En el trimestre se logro mas del 100% de recuperacion de la cartera de cobro coactivo.  se vienen realizando las actuaciones pertinentes y necesarias para minimizar el riezgo, y cumplir con las metas propuestas.</t>
  </si>
  <si>
    <t xml:space="preserve">Se cargó de manera continua las diferentes actuaciones tanto en aplicativo GCC y EKOGUI; asi mismo, se crearon los procesos en donde fue demandada la entidad, con actualizaciones diariaas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</si>
</sst>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Calibri"/>
      <family val="2"/>
      <scheme val="minor"/>
    </font>
    <font>
      <sz val="11"/>
      <color rgb="FF444444"/>
      <name val="Calibri"/>
      <family val="2"/>
      <charset val="1"/>
    </font>
    <font>
      <sz val="10"/>
      <color rgb="FF00B050"/>
      <name val="Calibri"/>
      <family val="2"/>
      <scheme val="minor"/>
    </font>
    <font>
      <sz val="10"/>
      <color rgb="FF000000"/>
      <name val="Calibri"/>
      <family val="2"/>
    </font>
    <font>
      <sz val="8"/>
      <name val="Calibri"/>
      <family val="2"/>
      <scheme val="minor"/>
    </font>
    <font>
      <b/>
      <sz val="11"/>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cellStyleXfs>
  <cellXfs count="65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0" fontId="0" fillId="0" borderId="36" xfId="0" applyBorder="1" applyAlignment="1">
      <alignment horizontal="justify" vertical="center" wrapText="1"/>
    </xf>
    <xf numFmtId="0" fontId="84" fillId="0" borderId="111" xfId="0" applyFont="1" applyBorder="1" applyAlignment="1">
      <alignment horizontal="center" vertical="center" wrapText="1"/>
    </xf>
    <xf numFmtId="0" fontId="84" fillId="0" borderId="83" xfId="0" applyFont="1" applyBorder="1" applyAlignment="1">
      <alignment horizontal="center" vertical="center" wrapText="1"/>
    </xf>
    <xf numFmtId="0" fontId="85" fillId="0" borderId="81"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2" xfId="0" applyFont="1" applyBorder="1" applyAlignment="1">
      <alignment horizontal="center" vertical="center" wrapText="1"/>
    </xf>
    <xf numFmtId="0" fontId="84" fillId="0" borderId="12" xfId="0" applyFont="1" applyBorder="1" applyAlignment="1">
      <alignment horizontal="center" vertical="center" wrapText="1"/>
    </xf>
    <xf numFmtId="0" fontId="86" fillId="0" borderId="6" xfId="0" applyFont="1" applyBorder="1" applyAlignment="1">
      <alignment horizontal="left" vertical="center"/>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44" xfId="0" applyBorder="1" applyAlignment="1">
      <alignment horizontal="center" vertical="center" wrapText="1"/>
    </xf>
    <xf numFmtId="0" fontId="0" fillId="0" borderId="47"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23" xfId="0" applyBorder="1" applyAlignment="1">
      <alignment horizontal="center" vertical="center" wrapText="1"/>
    </xf>
    <xf numFmtId="0" fontId="86" fillId="0" borderId="6" xfId="0" applyFont="1" applyBorder="1" applyAlignment="1">
      <alignment horizontal="left" vertical="center" wrapText="1"/>
    </xf>
    <xf numFmtId="0" fontId="18" fillId="0" borderId="35" xfId="0" applyFont="1" applyBorder="1" applyAlignment="1">
      <alignment horizontal="justify" vertical="center" wrapText="1"/>
    </xf>
    <xf numFmtId="0" fontId="0" fillId="0" borderId="23" xfId="0" applyBorder="1" applyAlignment="1">
      <alignment horizontal="justify" vertical="center" wrapText="1"/>
    </xf>
    <xf numFmtId="0" fontId="0" fillId="0" borderId="32"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0" fontId="88" fillId="0" borderId="6" xfId="0" applyFont="1" applyBorder="1" applyAlignment="1" applyProtection="1">
      <alignment horizontal="justify" vertical="center" wrapText="1"/>
      <protection locked="0"/>
    </xf>
    <xf numFmtId="0" fontId="12" fillId="0" borderId="32" xfId="0" applyFont="1" applyBorder="1" applyAlignment="1" applyProtection="1">
      <alignment horizontal="justify" vertical="center" wrapText="1"/>
      <protection locked="0"/>
    </xf>
    <xf numFmtId="0" fontId="89" fillId="0" borderId="6" xfId="0" applyFont="1" applyBorder="1" applyAlignment="1" applyProtection="1">
      <alignment horizontal="justify" vertical="center" wrapText="1"/>
      <protection locked="0"/>
    </xf>
    <xf numFmtId="0" fontId="23" fillId="0" borderId="44" xfId="0" applyFont="1" applyBorder="1" applyAlignment="1" applyProtection="1">
      <alignment horizontal="left" vertical="top" wrapText="1"/>
      <protection locked="0"/>
    </xf>
    <xf numFmtId="0" fontId="12" fillId="3" borderId="35" xfId="0" applyFont="1" applyFill="1" applyBorder="1" applyAlignment="1">
      <alignment horizontal="center" vertical="center"/>
    </xf>
    <xf numFmtId="0" fontId="23" fillId="0" borderId="59" xfId="0" applyFont="1" applyBorder="1" applyAlignment="1" applyProtection="1">
      <alignment horizontal="left" vertical="top" wrapText="1"/>
      <protection locked="0"/>
    </xf>
    <xf numFmtId="14" fontId="12" fillId="3" borderId="77" xfId="0"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8"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79"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135" xfId="0" applyFont="1" applyFill="1" applyBorder="1" applyAlignment="1">
      <alignment horizontal="center" vertical="center" wrapText="1"/>
    </xf>
    <xf numFmtId="0" fontId="86" fillId="0" borderId="6" xfId="0" applyFont="1" applyBorder="1" applyAlignment="1">
      <alignment horizontal="center" vertical="center" wrapText="1"/>
    </xf>
    <xf numFmtId="0" fontId="12" fillId="3" borderId="6"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16" xfId="0" applyFont="1" applyBorder="1" applyAlignment="1">
      <alignment horizontal="left" vertical="center" wrapText="1" readingOrder="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wrapText="1"/>
      <protection locked="0"/>
    </xf>
    <xf numFmtId="0" fontId="70"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left" vertical="center" wrapText="1"/>
      <protection locked="0"/>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10" borderId="80"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83"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91" fillId="0" borderId="44" xfId="0" applyFont="1" applyBorder="1" applyAlignment="1">
      <alignment horizontal="center" vertical="center" wrapText="1"/>
    </xf>
    <xf numFmtId="0" fontId="91" fillId="0" borderId="28" xfId="0" applyFont="1" applyBorder="1" applyAlignment="1">
      <alignment horizontal="center" vertical="center" wrapText="1"/>
    </xf>
    <xf numFmtId="0" fontId="91" fillId="0" borderId="47"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2" fillId="3" borderId="136" xfId="0" applyFont="1" applyFill="1" applyBorder="1" applyAlignment="1" applyProtection="1">
      <alignment horizontal="left" vertical="center" wrapText="1"/>
      <protection locked="0"/>
    </xf>
    <xf numFmtId="0" fontId="2" fillId="3" borderId="137" xfId="0" applyFont="1" applyFill="1" applyBorder="1" applyAlignment="1" applyProtection="1">
      <alignment horizontal="left" vertical="center" wrapText="1"/>
      <protection locked="0"/>
    </xf>
    <xf numFmtId="0" fontId="2" fillId="3" borderId="138" xfId="0" applyFont="1" applyFill="1" applyBorder="1" applyAlignment="1" applyProtection="1">
      <alignment horizontal="left"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87" fillId="3" borderId="32"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46"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0" fillId="0" borderId="44"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47"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23" xfId="0"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139" xfId="0" applyFont="1" applyBorder="1" applyAlignment="1">
      <alignment horizontal="center" vertical="center" wrapText="1"/>
    </xf>
    <xf numFmtId="0" fontId="13" fillId="0" borderId="140" xfId="0" applyFont="1" applyBorder="1" applyAlignment="1">
      <alignment horizontal="center" vertical="center" wrapText="1"/>
    </xf>
    <xf numFmtId="0" fontId="13" fillId="0" borderId="141" xfId="0" applyFont="1" applyBorder="1" applyAlignment="1">
      <alignment horizontal="center" vertical="center" wrapText="1"/>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7" xfId="0" applyFont="1" applyBorder="1" applyAlignment="1" applyProtection="1">
      <alignment horizontal="center" vertical="center"/>
      <protection locked="0"/>
    </xf>
    <xf numFmtId="0" fontId="13" fillId="0" borderId="44" xfId="0" applyFont="1" applyBorder="1" applyAlignment="1">
      <alignment horizontal="center" wrapText="1"/>
    </xf>
    <xf numFmtId="0" fontId="13" fillId="0" borderId="28" xfId="0" applyFont="1" applyBorder="1" applyAlignment="1">
      <alignment horizontal="center" wrapText="1"/>
    </xf>
    <xf numFmtId="0" fontId="13" fillId="0" borderId="47" xfId="0" applyFont="1" applyBorder="1" applyAlignment="1">
      <alignment horizont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44" xfId="0" applyNumberFormat="1" applyFont="1" applyBorder="1" applyAlignment="1">
      <alignment horizontal="center" vertical="center"/>
    </xf>
    <xf numFmtId="1" fontId="23" fillId="0" borderId="28" xfId="0" applyNumberFormat="1" applyFont="1" applyBorder="1" applyAlignment="1">
      <alignment horizontal="center" vertical="center"/>
    </xf>
    <xf numFmtId="1" fontId="23" fillId="0" borderId="47" xfId="0" applyNumberFormat="1" applyFont="1" applyBorder="1" applyAlignment="1">
      <alignment horizontal="center" vertical="center"/>
    </xf>
    <xf numFmtId="1" fontId="34" fillId="0" borderId="44" xfId="0" applyNumberFormat="1" applyFont="1" applyBorder="1" applyAlignment="1">
      <alignment horizontal="center" vertical="center"/>
    </xf>
    <xf numFmtId="1" fontId="34" fillId="0" borderId="28" xfId="0" applyNumberFormat="1" applyFont="1" applyBorder="1" applyAlignment="1">
      <alignment horizontal="center" vertical="center"/>
    </xf>
    <xf numFmtId="1" fontId="34" fillId="0" borderId="47" xfId="0" applyNumberFormat="1"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78" xfId="0" applyFont="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4" fontId="13" fillId="0" borderId="44" xfId="0" applyNumberFormat="1" applyFont="1" applyBorder="1" applyAlignment="1">
      <alignment horizontal="center" vertical="center" wrapText="1"/>
    </xf>
    <xf numFmtId="14" fontId="13" fillId="0" borderId="28" xfId="0" applyNumberFormat="1" applyFont="1" applyBorder="1" applyAlignment="1">
      <alignment horizontal="center" vertical="center" wrapText="1"/>
    </xf>
    <xf numFmtId="14" fontId="13" fillId="0" borderId="47" xfId="0" applyNumberFormat="1"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3"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lignment horizontal="left" vertical="center" wrapText="1"/>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8" xfId="0" applyFont="1" applyBorder="1" applyAlignment="1">
      <alignment horizontal="center" vertical="center"/>
    </xf>
    <xf numFmtId="0" fontId="13" fillId="0" borderId="79" xfId="0" applyFont="1" applyBorder="1" applyAlignment="1">
      <alignment horizontal="center" vertical="center"/>
    </xf>
  </cellXfs>
  <cellStyles count="6">
    <cellStyle name="Millares" xfId="3" builtinId="3"/>
    <cellStyle name="Millares 2" xfId="5" xr:uid="{1142B4C7-6E67-4F25-B3EE-6FF985458795}"/>
    <cellStyle name="Normal" xfId="0" builtinId="0"/>
    <cellStyle name="Normal - Style1 2" xfId="1" xr:uid="{00000000-0005-0000-0000-000002000000}"/>
    <cellStyle name="Normal 2 2" xfId="2" xr:uid="{00000000-0005-0000-0000-000003000000}"/>
    <cellStyle name="Porcentaje" xfId="4" builtinId="5"/>
  </cellStyles>
  <dxfs count="478">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theme="9"/>
        </patternFill>
      </fill>
    </dxf>
    <dxf>
      <font>
        <color rgb="FF9C0006"/>
      </font>
      <fill>
        <patternFill>
          <bgColor rgb="FFFFC7CE"/>
        </patternFill>
      </fill>
    </dxf>
    <dxf>
      <font>
        <color theme="1"/>
      </font>
      <fill>
        <patternFill>
          <bgColor rgb="FFFF0000"/>
        </patternFill>
      </fill>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ill>
        <patternFill>
          <bgColor rgb="FF92D050"/>
        </patternFill>
      </fill>
    </dxf>
    <dxf>
      <font>
        <color theme="1"/>
      </font>
      <fill>
        <patternFill>
          <bgColor rgb="FFFFC00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ont>
        <color theme="1"/>
      </font>
      <fill>
        <patternFill>
          <bgColor rgb="FF00B050"/>
        </patternFill>
      </fill>
    </dxf>
    <dxf>
      <font>
        <color rgb="FF9C0006"/>
      </font>
      <fill>
        <patternFill>
          <bgColor rgb="FFFFC7CE"/>
        </patternFill>
      </fill>
    </dxf>
    <dxf>
      <font>
        <color theme="1"/>
      </font>
    </dxf>
    <dxf>
      <font>
        <color rgb="FF006100"/>
      </font>
      <fill>
        <patternFill>
          <bgColor rgb="FFC6EF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FF0000"/>
        </patternFill>
      </fill>
    </dxf>
    <dxf>
      <font>
        <color theme="1"/>
      </font>
      <fill>
        <patternFill>
          <bgColor rgb="FF92D050"/>
        </patternFill>
      </fill>
    </dxf>
    <dxf>
      <fill>
        <patternFill>
          <bgColor theme="9"/>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auto="1"/>
      </font>
    </dxf>
    <dxf>
      <font>
        <color rgb="FF9C5700"/>
      </font>
      <fill>
        <patternFill>
          <bgColor rgb="FFFFEB9C"/>
        </patternFill>
      </fill>
    </dxf>
    <dxf>
      <font>
        <color theme="1"/>
      </font>
      <fill>
        <patternFill>
          <bgColor rgb="FF00B05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7" tint="0.59996337778862885"/>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866775</xdr:colOff>
      <xdr:row>3</xdr:row>
      <xdr:rowOff>51592</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2093119"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103909</xdr:colOff>
      <xdr:row>0</xdr:row>
      <xdr:rowOff>0</xdr:rowOff>
    </xdr:from>
    <xdr:to>
      <xdr:col>1</xdr:col>
      <xdr:colOff>970684</xdr:colOff>
      <xdr:row>2</xdr:row>
      <xdr:rowOff>15874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9"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ymarting_cendoj_ramajudicial_gov_co/Documents/Centro%20de%20Servicio/SIGCMA/Riesgos/2023/Asistencia%20Legal/Nueva%20Matriz%20de%20Riesgos%20Judicial%20borrador%20asistencia%20legal%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Incumplimiento del 20% de los indicadores del proceso</v>
          </cell>
        </row>
        <row r="31">
          <cell r="J31" t="str">
            <v>Afectación al  presupuesto en un valor  &lt;5% y  ≥20%.</v>
          </cell>
        </row>
        <row r="32">
          <cell r="J32"/>
        </row>
        <row r="33">
          <cell r="J33"/>
        </row>
        <row r="34">
          <cell r="J34"/>
        </row>
        <row r="35">
          <cell r="J35"/>
        </row>
        <row r="36">
          <cell r="J36"/>
        </row>
        <row r="37">
          <cell r="J37"/>
        </row>
        <row r="38">
          <cell r="J38"/>
        </row>
        <row r="39">
          <cell r="J3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50">
          <cell r="J50" t="str">
            <v xml:space="preserve">De la entidad y sector justicia a nivel nacional </v>
          </cell>
        </row>
        <row r="51">
          <cell r="J51" t="str">
            <v>Afectación al presupuesto en un valor ≥0,5%.</v>
          </cell>
        </row>
        <row r="52">
          <cell r="J52" t="str">
            <v>Incumplimiento del 20% de los indicadores del proceso</v>
          </cell>
        </row>
        <row r="53">
          <cell r="J53"/>
        </row>
        <row r="54">
          <cell r="J54"/>
        </row>
        <row r="55">
          <cell r="J55"/>
        </row>
        <row r="56">
          <cell r="J56"/>
        </row>
        <row r="57">
          <cell r="J57"/>
        </row>
        <row r="58">
          <cell r="J58"/>
        </row>
        <row r="59">
          <cell r="J59"/>
        </row>
        <row r="60">
          <cell r="J60" t="str">
            <v xml:space="preserve">De la entidad y sector justicia a nivel nacional </v>
          </cell>
        </row>
        <row r="61">
          <cell r="J61" t="str">
            <v>Afectación al presupuesto  en un valor  &lt;1% y ≥5%.</v>
          </cell>
        </row>
        <row r="62">
          <cell r="J62" t="str">
            <v>Incumplimiento del 20% de los indicadores del proceso</v>
          </cell>
        </row>
        <row r="63">
          <cell r="J63"/>
        </row>
        <row r="64">
          <cell r="J64"/>
        </row>
        <row r="65">
          <cell r="J65"/>
        </row>
        <row r="66">
          <cell r="J66"/>
        </row>
        <row r="67">
          <cell r="J67"/>
        </row>
        <row r="68">
          <cell r="J68"/>
        </row>
        <row r="69">
          <cell r="J6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B16" sqref="B16:I16"/>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10"/>
      <c r="B1" s="310"/>
      <c r="C1" s="310"/>
      <c r="D1" s="310"/>
      <c r="E1" s="310"/>
      <c r="F1" s="310"/>
    </row>
    <row r="5" spans="1:9">
      <c r="D5" s="15"/>
      <c r="E5" s="15"/>
      <c r="F5" s="15"/>
      <c r="G5" s="15"/>
      <c r="H5" s="15"/>
    </row>
    <row r="6" spans="1:9">
      <c r="D6" s="15"/>
      <c r="E6" s="15"/>
      <c r="F6" s="15"/>
      <c r="G6" s="15"/>
      <c r="H6" s="15"/>
    </row>
    <row r="7" spans="1:9" ht="33.75">
      <c r="A7" s="311" t="s">
        <v>0</v>
      </c>
      <c r="B7" s="311"/>
      <c r="C7" s="311"/>
      <c r="D7" s="311"/>
      <c r="E7" s="311"/>
      <c r="F7" s="311"/>
      <c r="G7" s="311"/>
      <c r="H7" s="311"/>
      <c r="I7" s="311"/>
    </row>
    <row r="9" spans="1:9" s="7" customFormat="1" ht="81.75" customHeight="1">
      <c r="A9" s="8" t="s">
        <v>1</v>
      </c>
      <c r="B9" s="312" t="s">
        <v>460</v>
      </c>
      <c r="C9" s="312"/>
      <c r="D9" s="312"/>
      <c r="E9" s="312"/>
      <c r="F9" s="312"/>
      <c r="G9" s="312"/>
      <c r="H9" s="312"/>
      <c r="I9" s="312"/>
    </row>
    <row r="10" spans="1:9" s="7" customFormat="1" ht="16.899999999999999" customHeight="1">
      <c r="A10" s="13"/>
      <c r="B10" s="14"/>
      <c r="C10" s="14"/>
      <c r="D10" s="13"/>
      <c r="E10" s="12"/>
    </row>
    <row r="11" spans="1:9" s="7" customFormat="1" ht="84" customHeight="1">
      <c r="A11" s="8" t="s">
        <v>2</v>
      </c>
      <c r="B11" s="9" t="s">
        <v>483</v>
      </c>
      <c r="C11" s="309" t="s">
        <v>482</v>
      </c>
      <c r="D11" s="309"/>
      <c r="E11" s="309"/>
      <c r="F11" s="309"/>
      <c r="G11" s="309"/>
      <c r="H11" s="309"/>
      <c r="I11" s="309"/>
    </row>
    <row r="12" spans="1:9" ht="32.25" customHeight="1">
      <c r="A12" s="11"/>
    </row>
    <row r="13" spans="1:9" ht="32.25" customHeight="1">
      <c r="A13" s="10" t="s">
        <v>4</v>
      </c>
      <c r="B13" s="308"/>
      <c r="C13" s="308"/>
      <c r="D13" s="308"/>
      <c r="E13" s="308"/>
      <c r="F13" s="308"/>
      <c r="G13" s="308"/>
      <c r="H13" s="308"/>
      <c r="I13" s="308"/>
    </row>
    <row r="14" spans="1:9" s="7" customFormat="1" ht="69" customHeight="1">
      <c r="A14" s="10" t="s">
        <v>6</v>
      </c>
      <c r="B14" s="309"/>
      <c r="C14" s="309"/>
      <c r="D14" s="309"/>
      <c r="E14" s="309"/>
      <c r="F14" s="309"/>
      <c r="G14" s="309"/>
      <c r="H14" s="309"/>
      <c r="I14" s="309"/>
    </row>
    <row r="15" spans="1:9" s="7" customFormat="1" ht="54" customHeight="1">
      <c r="A15" s="10" t="s">
        <v>7</v>
      </c>
      <c r="B15" s="309" t="s">
        <v>5</v>
      </c>
      <c r="C15" s="309"/>
      <c r="D15" s="309"/>
      <c r="E15" s="309"/>
      <c r="F15" s="309"/>
      <c r="G15" s="309"/>
      <c r="H15" s="309"/>
      <c r="I15" s="309"/>
    </row>
    <row r="16" spans="1:9" s="7" customFormat="1" ht="54" customHeight="1">
      <c r="A16" s="8" t="s">
        <v>8</v>
      </c>
      <c r="B16" s="309"/>
      <c r="C16" s="309"/>
      <c r="D16" s="309"/>
      <c r="E16" s="309"/>
      <c r="F16" s="309"/>
      <c r="G16" s="309"/>
      <c r="H16" s="309"/>
      <c r="I16" s="309"/>
    </row>
    <row r="18" spans="1:9" s="7" customFormat="1" ht="54.75" customHeight="1">
      <c r="A18" s="8" t="s">
        <v>9</v>
      </c>
      <c r="B18" s="307" t="s">
        <v>461</v>
      </c>
      <c r="C18" s="307"/>
      <c r="D18" s="307"/>
      <c r="E18" s="307"/>
      <c r="F18" s="307"/>
      <c r="G18" s="307"/>
      <c r="H18" s="307"/>
      <c r="I18" s="307"/>
    </row>
    <row r="21" spans="1:9">
      <c r="B21" s="265" t="s">
        <v>10</v>
      </c>
      <c r="C21" s="266" t="s">
        <v>11</v>
      </c>
      <c r="D21" s="266" t="s">
        <v>12</v>
      </c>
      <c r="E21" s="266" t="s">
        <v>13</v>
      </c>
    </row>
    <row r="22" spans="1:9">
      <c r="B22" s="267" t="s">
        <v>14</v>
      </c>
      <c r="C22" s="268" t="s">
        <v>15</v>
      </c>
      <c r="D22" s="268" t="s">
        <v>16</v>
      </c>
      <c r="E22" s="268" t="s">
        <v>17</v>
      </c>
    </row>
    <row r="23" spans="1:9">
      <c r="B23" s="269" t="s">
        <v>18</v>
      </c>
      <c r="C23" s="270" t="s">
        <v>9</v>
      </c>
      <c r="D23" s="270" t="s">
        <v>9</v>
      </c>
      <c r="E23" s="270" t="s">
        <v>9</v>
      </c>
    </row>
    <row r="24" spans="1:9">
      <c r="B24" s="267">
        <v>1</v>
      </c>
      <c r="C24" s="268" t="s">
        <v>19</v>
      </c>
      <c r="D24" s="268" t="s">
        <v>20</v>
      </c>
      <c r="E24" s="268"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313" t="s">
        <v>22</v>
      </c>
      <c r="C2" s="313"/>
      <c r="D2" s="313"/>
      <c r="E2" s="313"/>
      <c r="F2" s="313"/>
      <c r="G2" s="313"/>
      <c r="H2" s="313"/>
      <c r="I2" s="313"/>
      <c r="J2" s="313"/>
    </row>
    <row r="3" spans="2:10" ht="15.75" thickBot="1"/>
    <row r="4" spans="2:10">
      <c r="B4" s="314" t="s">
        <v>23</v>
      </c>
      <c r="C4" s="315"/>
      <c r="D4" s="315"/>
      <c r="E4" s="315"/>
      <c r="F4" s="315"/>
      <c r="G4" s="315"/>
      <c r="H4" s="315"/>
      <c r="I4" s="315"/>
      <c r="J4" s="316"/>
    </row>
    <row r="5" spans="2:10">
      <c r="B5" s="317"/>
      <c r="C5" s="318"/>
      <c r="D5" s="318"/>
      <c r="E5" s="318"/>
      <c r="F5" s="318"/>
      <c r="G5" s="318"/>
      <c r="H5" s="318"/>
      <c r="I5" s="318"/>
      <c r="J5" s="319"/>
    </row>
    <row r="6" spans="2:10">
      <c r="B6" s="317"/>
      <c r="C6" s="318"/>
      <c r="D6" s="318"/>
      <c r="E6" s="318"/>
      <c r="F6" s="318"/>
      <c r="G6" s="318"/>
      <c r="H6" s="318"/>
      <c r="I6" s="318"/>
      <c r="J6" s="319"/>
    </row>
    <row r="7" spans="2:10" ht="15.75" thickBot="1">
      <c r="B7" s="320"/>
      <c r="C7" s="321"/>
      <c r="D7" s="321"/>
      <c r="E7" s="321"/>
      <c r="F7" s="321"/>
      <c r="G7" s="321"/>
      <c r="H7" s="321"/>
      <c r="I7" s="321"/>
      <c r="J7" s="322"/>
    </row>
    <row r="9" spans="2:10">
      <c r="B9" s="323" t="s">
        <v>24</v>
      </c>
      <c r="C9" s="324"/>
      <c r="D9" s="324"/>
      <c r="E9" s="324"/>
      <c r="F9" s="324"/>
      <c r="G9" s="324"/>
      <c r="H9" s="324"/>
      <c r="I9" s="324"/>
      <c r="J9" s="325"/>
    </row>
    <row r="10" spans="2:10">
      <c r="B10" s="326"/>
      <c r="C10" s="318"/>
      <c r="D10" s="318"/>
      <c r="E10" s="318"/>
      <c r="F10" s="318"/>
      <c r="G10" s="318"/>
      <c r="H10" s="318"/>
      <c r="I10" s="318"/>
      <c r="J10" s="327"/>
    </row>
    <row r="11" spans="2:10">
      <c r="B11" s="326"/>
      <c r="C11" s="318"/>
      <c r="D11" s="318"/>
      <c r="E11" s="318"/>
      <c r="F11" s="318"/>
      <c r="G11" s="318"/>
      <c r="H11" s="318"/>
      <c r="I11" s="318"/>
      <c r="J11" s="327"/>
    </row>
    <row r="12" spans="2:10">
      <c r="B12" s="326"/>
      <c r="C12" s="318"/>
      <c r="D12" s="318"/>
      <c r="E12" s="318"/>
      <c r="F12" s="318"/>
      <c r="G12" s="318"/>
      <c r="H12" s="318"/>
      <c r="I12" s="318"/>
      <c r="J12" s="327"/>
    </row>
    <row r="13" spans="2:10">
      <c r="B13" s="326"/>
      <c r="C13" s="318"/>
      <c r="D13" s="318"/>
      <c r="E13" s="318"/>
      <c r="F13" s="318"/>
      <c r="G13" s="318"/>
      <c r="H13" s="318"/>
      <c r="I13" s="318"/>
      <c r="J13" s="327"/>
    </row>
    <row r="14" spans="2:10">
      <c r="B14" s="326"/>
      <c r="C14" s="318"/>
      <c r="D14" s="318"/>
      <c r="E14" s="318"/>
      <c r="F14" s="318"/>
      <c r="G14" s="318"/>
      <c r="H14" s="318"/>
      <c r="I14" s="318"/>
      <c r="J14" s="327"/>
    </row>
    <row r="15" spans="2:10">
      <c r="B15" s="328"/>
      <c r="C15" s="329"/>
      <c r="D15" s="329"/>
      <c r="E15" s="329"/>
      <c r="F15" s="329"/>
      <c r="G15" s="329"/>
      <c r="H15" s="329"/>
      <c r="I15" s="329"/>
      <c r="J15" s="330"/>
    </row>
    <row r="17" spans="2:10">
      <c r="B17" s="323" t="s">
        <v>25</v>
      </c>
      <c r="C17" s="324"/>
      <c r="D17" s="324"/>
      <c r="E17" s="324"/>
      <c r="F17" s="324"/>
      <c r="G17" s="324"/>
      <c r="H17" s="324"/>
      <c r="I17" s="324"/>
      <c r="J17" s="325"/>
    </row>
    <row r="18" spans="2:10">
      <c r="B18" s="326"/>
      <c r="C18" s="318"/>
      <c r="D18" s="318"/>
      <c r="E18" s="318"/>
      <c r="F18" s="318"/>
      <c r="G18" s="318"/>
      <c r="H18" s="318"/>
      <c r="I18" s="318"/>
      <c r="J18" s="327"/>
    </row>
    <row r="19" spans="2:10">
      <c r="B19" s="326"/>
      <c r="C19" s="318"/>
      <c r="D19" s="318"/>
      <c r="E19" s="318"/>
      <c r="F19" s="318"/>
      <c r="G19" s="318"/>
      <c r="H19" s="318"/>
      <c r="I19" s="318"/>
      <c r="J19" s="327"/>
    </row>
    <row r="20" spans="2:10">
      <c r="B20" s="328"/>
      <c r="C20" s="329"/>
      <c r="D20" s="329"/>
      <c r="E20" s="329"/>
      <c r="F20" s="329"/>
      <c r="G20" s="329"/>
      <c r="H20" s="329"/>
      <c r="I20" s="329"/>
      <c r="J20" s="330"/>
    </row>
    <row r="22" spans="2:10">
      <c r="B22" s="323" t="s">
        <v>26</v>
      </c>
      <c r="C22" s="324"/>
      <c r="D22" s="324"/>
      <c r="E22" s="324"/>
      <c r="F22" s="324"/>
      <c r="G22" s="324"/>
      <c r="H22" s="324"/>
      <c r="I22" s="324"/>
      <c r="J22" s="325"/>
    </row>
    <row r="23" spans="2:10">
      <c r="B23" s="326"/>
      <c r="C23" s="318"/>
      <c r="D23" s="318"/>
      <c r="E23" s="318"/>
      <c r="F23" s="318"/>
      <c r="G23" s="318"/>
      <c r="H23" s="318"/>
      <c r="I23" s="318"/>
      <c r="J23" s="327"/>
    </row>
    <row r="24" spans="2:10">
      <c r="B24" s="326"/>
      <c r="C24" s="318"/>
      <c r="D24" s="318"/>
      <c r="E24" s="318"/>
      <c r="F24" s="318"/>
      <c r="G24" s="318"/>
      <c r="H24" s="318"/>
      <c r="I24" s="318"/>
      <c r="J24" s="327"/>
    </row>
    <row r="25" spans="2:10">
      <c r="B25" s="326"/>
      <c r="C25" s="318"/>
      <c r="D25" s="318"/>
      <c r="E25" s="318"/>
      <c r="F25" s="318"/>
      <c r="G25" s="318"/>
      <c r="H25" s="318"/>
      <c r="I25" s="318"/>
      <c r="J25" s="327"/>
    </row>
    <row r="26" spans="2:10">
      <c r="B26" s="326"/>
      <c r="C26" s="318"/>
      <c r="D26" s="318"/>
      <c r="E26" s="318"/>
      <c r="F26" s="318"/>
      <c r="G26" s="318"/>
      <c r="H26" s="318"/>
      <c r="I26" s="318"/>
      <c r="J26" s="327"/>
    </row>
    <row r="27" spans="2:10">
      <c r="B27" s="326"/>
      <c r="C27" s="318"/>
      <c r="D27" s="318"/>
      <c r="E27" s="318"/>
      <c r="F27" s="318"/>
      <c r="G27" s="318"/>
      <c r="H27" s="318"/>
      <c r="I27" s="318"/>
      <c r="J27" s="327"/>
    </row>
    <row r="28" spans="2:10">
      <c r="B28" s="326"/>
      <c r="C28" s="318"/>
      <c r="D28" s="318"/>
      <c r="E28" s="318"/>
      <c r="F28" s="318"/>
      <c r="G28" s="318"/>
      <c r="H28" s="318"/>
      <c r="I28" s="318"/>
      <c r="J28" s="327"/>
    </row>
    <row r="29" spans="2:10">
      <c r="B29" s="326"/>
      <c r="C29" s="318"/>
      <c r="D29" s="318"/>
      <c r="E29" s="318"/>
      <c r="F29" s="318"/>
      <c r="G29" s="318"/>
      <c r="H29" s="318"/>
      <c r="I29" s="318"/>
      <c r="J29" s="327"/>
    </row>
    <row r="30" spans="2:10">
      <c r="B30" s="328"/>
      <c r="C30" s="329"/>
      <c r="D30" s="329"/>
      <c r="E30" s="329"/>
      <c r="F30" s="329"/>
      <c r="G30" s="329"/>
      <c r="H30" s="329"/>
      <c r="I30" s="329"/>
      <c r="J30" s="33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8" zoomScaleNormal="98" workbookViewId="0">
      <selection activeCell="B7" sqref="B7:C7"/>
    </sheetView>
  </sheetViews>
  <sheetFormatPr baseColWidth="10" defaultColWidth="10.42578125" defaultRowHeight="14.25"/>
  <cols>
    <col min="1" max="1" width="53.28515625" style="238" customWidth="1"/>
    <col min="2" max="2" width="15.42578125" style="239" customWidth="1"/>
    <col min="3" max="3" width="72.140625" style="206" customWidth="1"/>
    <col min="4" max="4" width="24.140625" style="239" customWidth="1"/>
    <col min="5" max="5" width="55.85546875" style="206" customWidth="1"/>
    <col min="6" max="6" width="4.7109375" style="206" customWidth="1"/>
    <col min="7" max="16384" width="10.42578125" style="206"/>
  </cols>
  <sheetData>
    <row r="1" spans="1:8" ht="80.099999999999994" customHeight="1">
      <c r="A1" s="204"/>
      <c r="B1" s="338" t="s">
        <v>27</v>
      </c>
      <c r="C1" s="338"/>
      <c r="D1" s="338"/>
      <c r="E1" s="204"/>
      <c r="F1" s="205"/>
      <c r="G1" s="205"/>
      <c r="H1" s="205"/>
    </row>
    <row r="2" spans="1:8" ht="54.75" customHeight="1">
      <c r="A2" s="207" t="s">
        <v>28</v>
      </c>
      <c r="B2" s="339" t="s">
        <v>460</v>
      </c>
      <c r="C2" s="340"/>
      <c r="D2" s="208" t="s">
        <v>29</v>
      </c>
      <c r="E2" s="209" t="s">
        <v>484</v>
      </c>
    </row>
    <row r="3" spans="1:8" ht="16.7" customHeight="1">
      <c r="A3" s="210"/>
      <c r="B3" s="211"/>
      <c r="C3" s="211"/>
      <c r="D3" s="212"/>
      <c r="E3" s="211"/>
    </row>
    <row r="4" spans="1:8" ht="54.75" customHeight="1">
      <c r="A4" s="207" t="s">
        <v>30</v>
      </c>
      <c r="B4" s="341" t="s">
        <v>460</v>
      </c>
      <c r="C4" s="342"/>
      <c r="D4" s="342"/>
      <c r="E4" s="342"/>
    </row>
    <row r="5" spans="1:8" ht="13.35" customHeight="1">
      <c r="A5" s="213"/>
      <c r="B5" s="214"/>
      <c r="D5" s="212"/>
      <c r="E5" s="212"/>
    </row>
    <row r="6" spans="1:8" ht="21" customHeight="1">
      <c r="A6" s="343" t="s">
        <v>31</v>
      </c>
      <c r="B6" s="344" t="s">
        <v>32</v>
      </c>
      <c r="C6" s="344"/>
      <c r="D6" s="344" t="s">
        <v>33</v>
      </c>
      <c r="E6" s="344"/>
    </row>
    <row r="7" spans="1:8" ht="115.5" customHeight="1">
      <c r="A7" s="343"/>
      <c r="B7" s="345" t="s">
        <v>485</v>
      </c>
      <c r="C7" s="346"/>
      <c r="D7" s="347" t="s">
        <v>35</v>
      </c>
      <c r="E7" s="347"/>
    </row>
    <row r="8" spans="1:8" ht="21" customHeight="1">
      <c r="A8" s="213"/>
      <c r="B8" s="214"/>
      <c r="D8" s="212"/>
      <c r="E8" s="212"/>
    </row>
    <row r="9" spans="1:8" ht="20.100000000000001" customHeight="1">
      <c r="A9" s="336" t="s">
        <v>36</v>
      </c>
      <c r="B9" s="336"/>
      <c r="C9" s="336"/>
      <c r="D9" s="336"/>
      <c r="E9" s="336"/>
    </row>
    <row r="10" spans="1:8" ht="20.100000000000001" customHeight="1">
      <c r="A10" s="215" t="s">
        <v>37</v>
      </c>
      <c r="B10" s="215" t="s">
        <v>38</v>
      </c>
      <c r="C10" s="215" t="s">
        <v>39</v>
      </c>
      <c r="D10" s="215" t="s">
        <v>40</v>
      </c>
      <c r="E10" s="215" t="s">
        <v>41</v>
      </c>
    </row>
    <row r="11" spans="1:8" s="219" customFormat="1" ht="118.5" customHeight="1">
      <c r="A11" s="337" t="s">
        <v>42</v>
      </c>
      <c r="B11" s="216">
        <v>1</v>
      </c>
      <c r="C11" s="217" t="s">
        <v>43</v>
      </c>
      <c r="D11" s="218">
        <v>1</v>
      </c>
      <c r="E11" s="217" t="s">
        <v>44</v>
      </c>
    </row>
    <row r="12" spans="1:8" s="219" customFormat="1" ht="113.25" customHeight="1">
      <c r="A12" s="337"/>
      <c r="B12" s="216">
        <v>2</v>
      </c>
      <c r="C12" s="217" t="s">
        <v>45</v>
      </c>
      <c r="D12" s="218"/>
      <c r="E12" s="217"/>
    </row>
    <row r="13" spans="1:8" ht="80.099999999999994" customHeight="1">
      <c r="A13" s="335" t="s">
        <v>46</v>
      </c>
      <c r="B13" s="220">
        <v>3</v>
      </c>
      <c r="C13" s="221" t="s">
        <v>47</v>
      </c>
      <c r="D13" s="220">
        <v>2</v>
      </c>
      <c r="E13" s="221" t="s">
        <v>48</v>
      </c>
    </row>
    <row r="14" spans="1:8" ht="80.099999999999994" customHeight="1">
      <c r="A14" s="335"/>
      <c r="B14" s="220">
        <v>4</v>
      </c>
      <c r="C14" s="221" t="s">
        <v>49</v>
      </c>
      <c r="D14" s="220"/>
      <c r="E14" s="221"/>
    </row>
    <row r="15" spans="1:8" ht="80.099999999999994" customHeight="1">
      <c r="A15" s="335"/>
      <c r="B15" s="220">
        <v>5</v>
      </c>
      <c r="C15" s="221" t="s">
        <v>50</v>
      </c>
      <c r="D15" s="220"/>
      <c r="E15" s="221"/>
    </row>
    <row r="16" spans="1:8" ht="80.099999999999994" customHeight="1">
      <c r="A16" s="331" t="s">
        <v>51</v>
      </c>
      <c r="B16" s="220">
        <v>6</v>
      </c>
      <c r="C16" s="221" t="s">
        <v>52</v>
      </c>
      <c r="D16" s="220">
        <v>3</v>
      </c>
      <c r="E16" s="217" t="s">
        <v>53</v>
      </c>
    </row>
    <row r="17" spans="1:10" ht="80.099999999999994" customHeight="1">
      <c r="A17" s="331"/>
      <c r="B17" s="220">
        <v>7</v>
      </c>
      <c r="C17" s="221" t="s">
        <v>54</v>
      </c>
      <c r="D17" s="220">
        <v>4</v>
      </c>
      <c r="E17" s="217" t="s">
        <v>55</v>
      </c>
    </row>
    <row r="18" spans="1:10" ht="80.099999999999994" customHeight="1">
      <c r="A18" s="331"/>
      <c r="B18" s="220">
        <v>8</v>
      </c>
      <c r="C18" s="221" t="s">
        <v>56</v>
      </c>
      <c r="D18" s="220"/>
      <c r="E18" s="222"/>
    </row>
    <row r="19" spans="1:10" ht="80.099999999999994" customHeight="1">
      <c r="A19" s="331"/>
      <c r="B19" s="220">
        <v>9</v>
      </c>
      <c r="C19" s="221" t="s">
        <v>57</v>
      </c>
      <c r="D19" s="220"/>
      <c r="E19" s="221"/>
    </row>
    <row r="20" spans="1:10" ht="80.099999999999994" customHeight="1">
      <c r="A20" s="331"/>
      <c r="B20" s="220">
        <v>10</v>
      </c>
      <c r="C20" s="221" t="s">
        <v>58</v>
      </c>
      <c r="D20" s="220"/>
      <c r="E20" s="217"/>
      <c r="J20" s="223"/>
    </row>
    <row r="21" spans="1:10" ht="80.099999999999994" customHeight="1">
      <c r="A21" s="331"/>
      <c r="B21" s="220">
        <v>11</v>
      </c>
      <c r="C21" s="221" t="s">
        <v>59</v>
      </c>
      <c r="D21" s="220"/>
      <c r="E21" s="221"/>
      <c r="J21" s="223"/>
    </row>
    <row r="22" spans="1:10" ht="80.099999999999994" customHeight="1">
      <c r="A22" s="331"/>
      <c r="B22" s="220">
        <v>12</v>
      </c>
      <c r="C22" s="221" t="s">
        <v>60</v>
      </c>
      <c r="D22" s="220"/>
      <c r="E22" s="221"/>
      <c r="J22" s="223"/>
    </row>
    <row r="23" spans="1:10" ht="80.099999999999994" customHeight="1">
      <c r="A23" s="331" t="s">
        <v>61</v>
      </c>
      <c r="B23" s="220">
        <v>13</v>
      </c>
      <c r="C23" s="217" t="s">
        <v>62</v>
      </c>
      <c r="D23" s="216">
        <v>5</v>
      </c>
      <c r="E23" s="217" t="s">
        <v>63</v>
      </c>
    </row>
    <row r="24" spans="1:10" ht="80.099999999999994" customHeight="1">
      <c r="A24" s="331"/>
      <c r="B24" s="220">
        <v>14</v>
      </c>
      <c r="C24" s="217" t="s">
        <v>64</v>
      </c>
      <c r="D24" s="216">
        <v>6</v>
      </c>
      <c r="E24" s="217" t="s">
        <v>65</v>
      </c>
    </row>
    <row r="25" spans="1:10" ht="80.099999999999994" customHeight="1">
      <c r="A25" s="331"/>
      <c r="B25" s="220">
        <v>15</v>
      </c>
      <c r="C25" s="217" t="s">
        <v>66</v>
      </c>
      <c r="D25" s="216">
        <v>7</v>
      </c>
      <c r="E25" s="217" t="s">
        <v>67</v>
      </c>
    </row>
    <row r="26" spans="1:10" ht="80.099999999999994" customHeight="1">
      <c r="A26" s="331"/>
      <c r="B26" s="220">
        <v>16</v>
      </c>
      <c r="C26" s="217" t="s">
        <v>68</v>
      </c>
      <c r="D26" s="216"/>
      <c r="E26" s="217"/>
    </row>
    <row r="27" spans="1:10" ht="174.6" customHeight="1">
      <c r="A27" s="224" t="s">
        <v>69</v>
      </c>
      <c r="B27" s="220">
        <v>17</v>
      </c>
      <c r="C27" s="217" t="s">
        <v>70</v>
      </c>
      <c r="D27" s="216">
        <v>8</v>
      </c>
      <c r="E27" s="217" t="s">
        <v>71</v>
      </c>
    </row>
    <row r="28" spans="1:10" ht="48.75" customHeight="1">
      <c r="A28" s="331" t="s">
        <v>72</v>
      </c>
      <c r="B28" s="220">
        <v>18</v>
      </c>
      <c r="C28" s="225" t="s">
        <v>73</v>
      </c>
      <c r="D28" s="220"/>
      <c r="E28" s="221"/>
    </row>
    <row r="29" spans="1:10" ht="87" customHeight="1">
      <c r="A29" s="331"/>
      <c r="B29" s="220">
        <v>19</v>
      </c>
      <c r="C29" s="225" t="s">
        <v>74</v>
      </c>
      <c r="D29" s="220"/>
      <c r="E29" s="221"/>
    </row>
    <row r="30" spans="1:10" ht="20.100000000000001" customHeight="1">
      <c r="A30" s="336" t="s">
        <v>75</v>
      </c>
      <c r="B30" s="336"/>
      <c r="C30" s="336"/>
      <c r="D30" s="336"/>
      <c r="E30" s="336"/>
    </row>
    <row r="31" spans="1:10" ht="20.100000000000001" customHeight="1">
      <c r="A31" s="215" t="s">
        <v>37</v>
      </c>
      <c r="B31" s="215" t="s">
        <v>38</v>
      </c>
      <c r="C31" s="215" t="s">
        <v>76</v>
      </c>
      <c r="D31" s="215" t="s">
        <v>40</v>
      </c>
      <c r="E31" s="215" t="s">
        <v>77</v>
      </c>
    </row>
    <row r="32" spans="1:10" ht="98.45" customHeight="1">
      <c r="A32" s="331" t="s">
        <v>78</v>
      </c>
      <c r="B32" s="216">
        <v>1</v>
      </c>
      <c r="C32" s="217" t="s">
        <v>79</v>
      </c>
      <c r="D32" s="216">
        <v>1</v>
      </c>
      <c r="E32" s="217" t="s">
        <v>80</v>
      </c>
    </row>
    <row r="33" spans="1:5" ht="81" customHeight="1">
      <c r="A33" s="331"/>
      <c r="B33" s="216">
        <v>2</v>
      </c>
      <c r="C33" s="217" t="s">
        <v>81</v>
      </c>
      <c r="D33" s="216">
        <v>2</v>
      </c>
      <c r="E33" s="217" t="s">
        <v>82</v>
      </c>
    </row>
    <row r="34" spans="1:5" ht="92.1" customHeight="1">
      <c r="A34" s="331"/>
      <c r="B34" s="216"/>
      <c r="C34" s="217"/>
      <c r="D34" s="216">
        <v>3</v>
      </c>
      <c r="E34" s="217" t="s">
        <v>83</v>
      </c>
    </row>
    <row r="35" spans="1:5" ht="68.25" customHeight="1">
      <c r="A35" s="331"/>
      <c r="B35" s="216"/>
      <c r="C35" s="217"/>
      <c r="D35" s="216">
        <v>4</v>
      </c>
      <c r="E35" s="217" t="s">
        <v>84</v>
      </c>
    </row>
    <row r="36" spans="1:5" ht="68.25" customHeight="1">
      <c r="A36" s="331"/>
      <c r="B36" s="216"/>
      <c r="C36" s="219"/>
      <c r="D36" s="216">
        <v>5</v>
      </c>
      <c r="E36" s="217" t="s">
        <v>85</v>
      </c>
    </row>
    <row r="37" spans="1:5" ht="41.45" customHeight="1">
      <c r="A37" s="331"/>
      <c r="B37" s="216"/>
      <c r="C37" s="225"/>
      <c r="D37" s="216">
        <v>6</v>
      </c>
      <c r="E37" s="217" t="s">
        <v>86</v>
      </c>
    </row>
    <row r="38" spans="1:5" ht="49.5" customHeight="1">
      <c r="A38" s="331"/>
      <c r="B38" s="216"/>
      <c r="C38" s="225"/>
      <c r="D38" s="216">
        <v>7</v>
      </c>
      <c r="E38" s="225" t="s">
        <v>87</v>
      </c>
    </row>
    <row r="39" spans="1:5" ht="49.5" customHeight="1">
      <c r="A39" s="331" t="s">
        <v>88</v>
      </c>
      <c r="B39" s="216">
        <v>3</v>
      </c>
      <c r="C39" s="225" t="s">
        <v>89</v>
      </c>
      <c r="D39" s="216">
        <v>8</v>
      </c>
      <c r="E39" s="225" t="s">
        <v>90</v>
      </c>
    </row>
    <row r="40" spans="1:5" ht="49.5" customHeight="1">
      <c r="A40" s="331"/>
      <c r="B40" s="216"/>
      <c r="C40" s="225"/>
      <c r="D40" s="216">
        <v>9</v>
      </c>
      <c r="E40" s="225" t="s">
        <v>91</v>
      </c>
    </row>
    <row r="41" spans="1:5" s="226" customFormat="1" ht="68.25" customHeight="1">
      <c r="A41" s="331"/>
      <c r="B41" s="216"/>
      <c r="C41" s="225"/>
      <c r="D41" s="216">
        <v>10</v>
      </c>
      <c r="E41" s="225" t="s">
        <v>92</v>
      </c>
    </row>
    <row r="42" spans="1:5" s="226" customFormat="1" ht="78.75" customHeight="1">
      <c r="A42" s="331"/>
      <c r="B42" s="216"/>
      <c r="C42" s="227"/>
      <c r="D42" s="216">
        <v>11</v>
      </c>
      <c r="E42" s="225" t="s">
        <v>93</v>
      </c>
    </row>
    <row r="43" spans="1:5" s="226" customFormat="1" ht="42.75">
      <c r="A43" s="331" t="s">
        <v>94</v>
      </c>
      <c r="B43" s="216">
        <v>4</v>
      </c>
      <c r="C43" s="217" t="s">
        <v>95</v>
      </c>
      <c r="D43" s="216">
        <v>12</v>
      </c>
      <c r="E43" s="228" t="s">
        <v>96</v>
      </c>
    </row>
    <row r="44" spans="1:5" s="226" customFormat="1" ht="55.5" customHeight="1">
      <c r="A44" s="331"/>
      <c r="B44" s="216">
        <v>5</v>
      </c>
      <c r="C44" s="217" t="s">
        <v>97</v>
      </c>
      <c r="D44" s="216"/>
      <c r="E44" s="217"/>
    </row>
    <row r="45" spans="1:5" s="226" customFormat="1" ht="42.75">
      <c r="A45" s="331"/>
      <c r="B45" s="216">
        <v>6</v>
      </c>
      <c r="C45" s="217" t="s">
        <v>98</v>
      </c>
      <c r="D45" s="216">
        <v>13</v>
      </c>
      <c r="E45" s="217" t="s">
        <v>99</v>
      </c>
    </row>
    <row r="46" spans="1:5" s="226" customFormat="1" ht="61.5" customHeight="1">
      <c r="A46" s="331"/>
      <c r="B46" s="216">
        <v>7</v>
      </c>
      <c r="C46" s="217" t="s">
        <v>100</v>
      </c>
      <c r="D46" s="216">
        <v>14</v>
      </c>
      <c r="E46" s="217" t="s">
        <v>101</v>
      </c>
    </row>
    <row r="47" spans="1:5" ht="71.25" customHeight="1">
      <c r="A47" s="331"/>
      <c r="B47" s="216">
        <v>8</v>
      </c>
      <c r="C47" s="228" t="s">
        <v>102</v>
      </c>
      <c r="D47" s="216">
        <v>15</v>
      </c>
      <c r="E47" s="217" t="s">
        <v>103</v>
      </c>
    </row>
    <row r="48" spans="1:5" ht="105" customHeight="1">
      <c r="A48" s="331"/>
      <c r="B48" s="216">
        <v>9</v>
      </c>
      <c r="C48" s="217" t="s">
        <v>104</v>
      </c>
      <c r="D48" s="216">
        <v>16</v>
      </c>
      <c r="E48" s="217" t="s">
        <v>105</v>
      </c>
    </row>
    <row r="49" spans="1:5" ht="75.599999999999994" customHeight="1">
      <c r="A49" s="331" t="s">
        <v>106</v>
      </c>
      <c r="B49" s="216">
        <v>10</v>
      </c>
      <c r="C49" s="217" t="s">
        <v>107</v>
      </c>
      <c r="D49" s="216">
        <v>17</v>
      </c>
      <c r="E49" s="217" t="s">
        <v>108</v>
      </c>
    </row>
    <row r="50" spans="1:5" ht="62.45" customHeight="1">
      <c r="A50" s="331"/>
      <c r="B50" s="216">
        <v>11</v>
      </c>
      <c r="C50" s="217" t="s">
        <v>109</v>
      </c>
      <c r="D50" s="218">
        <v>18</v>
      </c>
      <c r="E50" s="217" t="s">
        <v>110</v>
      </c>
    </row>
    <row r="51" spans="1:5" ht="28.5">
      <c r="A51" s="331"/>
      <c r="B51" s="216">
        <v>12</v>
      </c>
      <c r="C51" s="217" t="s">
        <v>111</v>
      </c>
      <c r="D51" s="218">
        <v>19</v>
      </c>
      <c r="E51" s="217" t="s">
        <v>112</v>
      </c>
    </row>
    <row r="52" spans="1:5" ht="57">
      <c r="A52" s="331" t="s">
        <v>113</v>
      </c>
      <c r="B52" s="216">
        <v>13</v>
      </c>
      <c r="C52" s="217" t="s">
        <v>114</v>
      </c>
      <c r="D52" s="218">
        <v>20</v>
      </c>
      <c r="E52" s="228" t="s">
        <v>115</v>
      </c>
    </row>
    <row r="53" spans="1:5" ht="28.5">
      <c r="A53" s="331"/>
      <c r="B53" s="216">
        <v>14</v>
      </c>
      <c r="C53" s="217" t="s">
        <v>116</v>
      </c>
      <c r="D53" s="218">
        <v>21</v>
      </c>
      <c r="E53" s="228" t="s">
        <v>117</v>
      </c>
    </row>
    <row r="54" spans="1:5" ht="71.25">
      <c r="A54" s="331"/>
      <c r="B54" s="216">
        <v>15</v>
      </c>
      <c r="C54" s="217" t="s">
        <v>118</v>
      </c>
      <c r="D54" s="218"/>
      <c r="E54" s="228"/>
    </row>
    <row r="55" spans="1:5" ht="28.5">
      <c r="A55" s="331"/>
      <c r="B55" s="216">
        <v>16</v>
      </c>
      <c r="C55" s="217" t="s">
        <v>119</v>
      </c>
      <c r="D55" s="218"/>
      <c r="E55" s="228"/>
    </row>
    <row r="56" spans="1:5">
      <c r="A56" s="331"/>
      <c r="B56" s="216">
        <v>17</v>
      </c>
      <c r="C56" s="217" t="s">
        <v>120</v>
      </c>
      <c r="D56" s="218"/>
      <c r="E56" s="228"/>
    </row>
    <row r="57" spans="1:5" ht="28.5">
      <c r="A57" s="331"/>
      <c r="B57" s="216">
        <v>18</v>
      </c>
      <c r="C57" s="217" t="s">
        <v>121</v>
      </c>
      <c r="D57" s="218"/>
      <c r="E57" s="228"/>
    </row>
    <row r="58" spans="1:5">
      <c r="A58" s="331"/>
      <c r="B58" s="216">
        <v>19</v>
      </c>
      <c r="C58" s="217" t="s">
        <v>122</v>
      </c>
      <c r="D58" s="218"/>
      <c r="E58" s="228"/>
    </row>
    <row r="59" spans="1:5" ht="28.5">
      <c r="A59" s="331"/>
      <c r="B59" s="216">
        <v>20</v>
      </c>
      <c r="C59" s="217" t="s">
        <v>123</v>
      </c>
      <c r="D59" s="218"/>
      <c r="E59" s="228"/>
    </row>
    <row r="60" spans="1:5" ht="28.5">
      <c r="A60" s="331"/>
      <c r="B60" s="216">
        <v>21</v>
      </c>
      <c r="C60" s="217" t="s">
        <v>124</v>
      </c>
      <c r="D60" s="218"/>
      <c r="E60" s="228"/>
    </row>
    <row r="61" spans="1:5">
      <c r="A61" s="331"/>
      <c r="B61" s="216">
        <v>22</v>
      </c>
      <c r="C61" s="217" t="s">
        <v>125</v>
      </c>
      <c r="D61" s="218"/>
      <c r="E61" s="229"/>
    </row>
    <row r="62" spans="1:5" ht="57">
      <c r="A62" s="331" t="s">
        <v>126</v>
      </c>
      <c r="B62" s="216">
        <v>23</v>
      </c>
      <c r="C62" s="217" t="s">
        <v>127</v>
      </c>
      <c r="D62" s="218">
        <v>22</v>
      </c>
      <c r="E62" s="228" t="s">
        <v>128</v>
      </c>
    </row>
    <row r="63" spans="1:5" ht="42.75">
      <c r="A63" s="331"/>
      <c r="B63" s="216">
        <v>24</v>
      </c>
      <c r="C63" s="217" t="s">
        <v>129</v>
      </c>
      <c r="D63" s="218">
        <v>23</v>
      </c>
      <c r="E63" s="217" t="s">
        <v>130</v>
      </c>
    </row>
    <row r="64" spans="1:5">
      <c r="A64" s="331"/>
      <c r="B64" s="216">
        <v>25</v>
      </c>
      <c r="C64" s="217" t="s">
        <v>131</v>
      </c>
      <c r="D64" s="218"/>
      <c r="E64" s="228"/>
    </row>
    <row r="65" spans="1:10" ht="42.75">
      <c r="A65" s="332" t="s">
        <v>132</v>
      </c>
      <c r="B65" s="216">
        <v>26</v>
      </c>
      <c r="C65" s="217" t="s">
        <v>133</v>
      </c>
      <c r="D65" s="218">
        <v>24</v>
      </c>
      <c r="E65" s="228" t="s">
        <v>134</v>
      </c>
    </row>
    <row r="66" spans="1:10" ht="45" customHeight="1">
      <c r="A66" s="333"/>
      <c r="B66" s="216"/>
      <c r="C66" s="217"/>
      <c r="D66" s="218"/>
      <c r="E66" s="218"/>
    </row>
    <row r="67" spans="1:10" ht="77.099999999999994" customHeight="1">
      <c r="A67" s="331" t="s">
        <v>135</v>
      </c>
      <c r="B67" s="216">
        <v>27</v>
      </c>
      <c r="C67" s="217" t="s">
        <v>136</v>
      </c>
      <c r="D67" s="218">
        <v>25</v>
      </c>
      <c r="E67" s="217" t="s">
        <v>137</v>
      </c>
    </row>
    <row r="68" spans="1:10" ht="15.95" customHeight="1">
      <c r="A68" s="331"/>
      <c r="B68" s="216"/>
      <c r="C68" s="217"/>
      <c r="D68" s="218">
        <v>26</v>
      </c>
      <c r="E68" s="217" t="s">
        <v>138</v>
      </c>
    </row>
    <row r="69" spans="1:10" ht="50.1" customHeight="1">
      <c r="A69" s="331" t="s">
        <v>139</v>
      </c>
      <c r="B69" s="216">
        <v>28</v>
      </c>
      <c r="C69" s="228" t="s">
        <v>140</v>
      </c>
      <c r="D69" s="218">
        <v>27</v>
      </c>
      <c r="E69" s="228" t="s">
        <v>141</v>
      </c>
    </row>
    <row r="70" spans="1:10" ht="50.1" customHeight="1">
      <c r="A70" s="331"/>
      <c r="B70" s="216">
        <v>29</v>
      </c>
      <c r="C70" s="228" t="s">
        <v>142</v>
      </c>
      <c r="D70" s="218">
        <v>28</v>
      </c>
      <c r="E70" s="228" t="s">
        <v>143</v>
      </c>
    </row>
    <row r="71" spans="1:10" ht="50.1" customHeight="1">
      <c r="A71" s="331"/>
      <c r="B71" s="216"/>
      <c r="C71" s="219"/>
      <c r="D71" s="218">
        <v>29</v>
      </c>
      <c r="E71" s="228" t="s">
        <v>144</v>
      </c>
    </row>
    <row r="72" spans="1:10" ht="50.1" customHeight="1">
      <c r="A72" s="331"/>
      <c r="B72" s="216"/>
      <c r="C72" s="230"/>
      <c r="D72" s="218">
        <v>30</v>
      </c>
      <c r="E72" s="228" t="s">
        <v>145</v>
      </c>
    </row>
    <row r="73" spans="1:10" ht="50.1" customHeight="1">
      <c r="A73" s="331"/>
      <c r="B73" s="216"/>
      <c r="C73" s="228"/>
      <c r="D73" s="218">
        <v>31</v>
      </c>
      <c r="E73" s="228" t="s">
        <v>146</v>
      </c>
    </row>
    <row r="74" spans="1:10" ht="50.1" customHeight="1">
      <c r="A74" s="331"/>
      <c r="B74" s="216"/>
      <c r="C74" s="228"/>
      <c r="D74" s="218">
        <v>32</v>
      </c>
      <c r="E74" s="228" t="s">
        <v>147</v>
      </c>
    </row>
    <row r="75" spans="1:10" ht="50.1" customHeight="1">
      <c r="A75" s="331"/>
      <c r="B75" s="216"/>
      <c r="C75" s="228"/>
      <c r="D75" s="218">
        <v>33</v>
      </c>
      <c r="E75" s="230" t="s">
        <v>148</v>
      </c>
    </row>
    <row r="76" spans="1:10" ht="39.950000000000003" customHeight="1">
      <c r="A76" s="331"/>
      <c r="B76" s="216"/>
      <c r="C76" s="218"/>
      <c r="D76" s="218">
        <v>34</v>
      </c>
      <c r="E76" s="228" t="s">
        <v>149</v>
      </c>
    </row>
    <row r="77" spans="1:10" ht="39.950000000000003" customHeight="1">
      <c r="A77" s="332" t="s">
        <v>150</v>
      </c>
      <c r="B77" s="216">
        <v>30</v>
      </c>
      <c r="C77" s="217" t="s">
        <v>151</v>
      </c>
      <c r="D77" s="218">
        <v>35</v>
      </c>
      <c r="E77" s="217" t="s">
        <v>152</v>
      </c>
    </row>
    <row r="78" spans="1:10" ht="72" customHeight="1">
      <c r="A78" s="334"/>
      <c r="B78" s="216">
        <v>31</v>
      </c>
      <c r="C78" s="217" t="s">
        <v>153</v>
      </c>
      <c r="D78" s="218">
        <v>36</v>
      </c>
      <c r="E78" s="217" t="s">
        <v>154</v>
      </c>
    </row>
    <row r="79" spans="1:10" ht="72" customHeight="1">
      <c r="A79" s="334"/>
      <c r="B79" s="216">
        <v>32</v>
      </c>
      <c r="C79" s="217" t="s">
        <v>155</v>
      </c>
      <c r="D79" s="231">
        <v>37</v>
      </c>
      <c r="E79" s="217" t="s">
        <v>156</v>
      </c>
    </row>
    <row r="80" spans="1:10" ht="72" customHeight="1">
      <c r="A80" s="334"/>
      <c r="B80" s="216">
        <v>33</v>
      </c>
      <c r="C80" s="217" t="s">
        <v>157</v>
      </c>
      <c r="D80" s="231">
        <v>38</v>
      </c>
      <c r="E80" s="217" t="s">
        <v>158</v>
      </c>
      <c r="J80" s="206" t="s">
        <v>35</v>
      </c>
    </row>
    <row r="81" spans="1:5" ht="72" customHeight="1">
      <c r="A81" s="334"/>
      <c r="B81" s="232">
        <v>34</v>
      </c>
      <c r="C81" s="233" t="s">
        <v>159</v>
      </c>
      <c r="D81" s="234">
        <v>39</v>
      </c>
      <c r="E81" s="233" t="s">
        <v>160</v>
      </c>
    </row>
    <row r="82" spans="1:5" ht="72" customHeight="1">
      <c r="A82" s="235"/>
      <c r="B82" s="236"/>
      <c r="C82" s="237"/>
      <c r="D82" s="236"/>
      <c r="E82" s="237"/>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5" customWidth="1"/>
    <col min="2" max="2" width="15.85546875" style="256" customWidth="1"/>
    <col min="3" max="5" width="15.85546875" style="257" customWidth="1"/>
    <col min="6" max="6" width="40.85546875" style="255" customWidth="1"/>
    <col min="7" max="7" width="2.7109375" style="241" customWidth="1"/>
    <col min="8" max="16384" width="10.42578125" style="241"/>
  </cols>
  <sheetData>
    <row r="1" spans="1:6" ht="83.25" customHeight="1">
      <c r="A1" s="240"/>
      <c r="B1" s="349" t="s">
        <v>161</v>
      </c>
      <c r="C1" s="349"/>
      <c r="D1" s="349"/>
      <c r="E1" s="349"/>
      <c r="F1" s="240"/>
    </row>
    <row r="2" spans="1:6" ht="15">
      <c r="A2" s="348" t="s">
        <v>162</v>
      </c>
      <c r="B2" s="348"/>
      <c r="C2" s="348"/>
      <c r="D2" s="348"/>
      <c r="E2" s="348"/>
      <c r="F2" s="348"/>
    </row>
    <row r="3" spans="1:6" ht="15">
      <c r="A3" s="350" t="s">
        <v>163</v>
      </c>
      <c r="B3" s="351" t="s">
        <v>164</v>
      </c>
      <c r="C3" s="351"/>
      <c r="D3" s="351"/>
      <c r="E3" s="351"/>
      <c r="F3" s="242" t="s">
        <v>165</v>
      </c>
    </row>
    <row r="4" spans="1:6" ht="28.5" customHeight="1">
      <c r="A4" s="350"/>
      <c r="B4" s="243" t="s">
        <v>166</v>
      </c>
      <c r="C4" s="243" t="s">
        <v>167</v>
      </c>
      <c r="D4" s="243" t="s">
        <v>168</v>
      </c>
      <c r="E4" s="243" t="s">
        <v>169</v>
      </c>
      <c r="F4" s="244"/>
    </row>
    <row r="5" spans="1:6" ht="46.5" customHeight="1">
      <c r="A5" s="245" t="s">
        <v>170</v>
      </c>
      <c r="B5" s="246"/>
      <c r="C5" s="247"/>
      <c r="D5" s="247">
        <v>8.9</v>
      </c>
      <c r="E5" s="247">
        <v>13.16</v>
      </c>
      <c r="F5" s="248" t="s">
        <v>171</v>
      </c>
    </row>
    <row r="6" spans="1:6" ht="45">
      <c r="A6" s="249" t="s">
        <v>172</v>
      </c>
      <c r="B6" s="246"/>
      <c r="C6" s="247"/>
      <c r="D6" s="247">
        <v>11</v>
      </c>
      <c r="E6" s="247" t="s">
        <v>173</v>
      </c>
      <c r="F6" s="248" t="s">
        <v>171</v>
      </c>
    </row>
    <row r="7" spans="1:6" ht="30">
      <c r="A7" s="249" t="s">
        <v>174</v>
      </c>
      <c r="B7" s="250"/>
      <c r="C7" s="251"/>
      <c r="D7" s="251">
        <v>1</v>
      </c>
      <c r="E7" s="251" t="s">
        <v>175</v>
      </c>
      <c r="F7" s="248" t="s">
        <v>171</v>
      </c>
    </row>
    <row r="8" spans="1:6" ht="30">
      <c r="A8" s="252" t="s">
        <v>176</v>
      </c>
      <c r="B8" s="250">
        <v>16</v>
      </c>
      <c r="C8" s="251">
        <v>3.4</v>
      </c>
      <c r="D8" s="251" t="s">
        <v>177</v>
      </c>
      <c r="E8" s="251" t="s">
        <v>178</v>
      </c>
      <c r="F8" s="248" t="s">
        <v>171</v>
      </c>
    </row>
    <row r="9" spans="1:6" ht="45">
      <c r="A9" s="252" t="s">
        <v>179</v>
      </c>
      <c r="B9" s="250" t="s">
        <v>180</v>
      </c>
      <c r="C9" s="250">
        <v>7</v>
      </c>
      <c r="D9" s="247" t="s">
        <v>181</v>
      </c>
      <c r="E9" s="247" t="s">
        <v>182</v>
      </c>
      <c r="F9" s="248" t="s">
        <v>171</v>
      </c>
    </row>
    <row r="10" spans="1:6" ht="30">
      <c r="A10" s="249" t="s">
        <v>183</v>
      </c>
      <c r="B10" s="246"/>
      <c r="C10" s="247"/>
      <c r="D10" s="247" t="s">
        <v>184</v>
      </c>
      <c r="E10" s="247">
        <v>28</v>
      </c>
      <c r="F10" s="248" t="s">
        <v>171</v>
      </c>
    </row>
    <row r="11" spans="1:6" ht="30">
      <c r="A11" s="253" t="s">
        <v>185</v>
      </c>
      <c r="B11" s="250"/>
      <c r="C11" s="251"/>
      <c r="D11" s="251" t="s">
        <v>186</v>
      </c>
      <c r="E11" s="251">
        <v>20.21</v>
      </c>
      <c r="F11" s="254" t="s">
        <v>171</v>
      </c>
    </row>
    <row r="12" spans="1:6" ht="45">
      <c r="A12" s="253" t="s">
        <v>187</v>
      </c>
      <c r="B12" s="250"/>
      <c r="C12" s="251"/>
      <c r="D12" s="247" t="s">
        <v>188</v>
      </c>
      <c r="E12" s="251" t="s">
        <v>189</v>
      </c>
      <c r="F12" s="254" t="s">
        <v>171</v>
      </c>
    </row>
    <row r="13" spans="1:6" ht="30">
      <c r="A13" s="253" t="s">
        <v>190</v>
      </c>
      <c r="B13" s="250">
        <v>2.17</v>
      </c>
      <c r="C13" s="251">
        <v>8</v>
      </c>
      <c r="D13" s="251">
        <v>1</v>
      </c>
      <c r="E13" s="251" t="s">
        <v>191</v>
      </c>
      <c r="F13" s="254"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9" zoomScaleNormal="89"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5" t="s">
        <v>193</v>
      </c>
      <c r="C2" s="356"/>
      <c r="D2" s="356"/>
      <c r="E2" s="356"/>
      <c r="F2" s="356"/>
      <c r="G2" s="357"/>
    </row>
    <row r="3" spans="2:9" ht="15">
      <c r="B3" s="358" t="s">
        <v>194</v>
      </c>
      <c r="C3" s="359"/>
      <c r="D3" s="360"/>
      <c r="E3" s="360"/>
      <c r="F3" s="360"/>
      <c r="G3" s="361"/>
    </row>
    <row r="4" spans="2:9" ht="88.5" customHeight="1">
      <c r="B4" s="362" t="s">
        <v>195</v>
      </c>
      <c r="C4" s="363"/>
      <c r="D4" s="363"/>
      <c r="E4" s="363"/>
      <c r="F4" s="363"/>
      <c r="G4" s="364"/>
    </row>
    <row r="5" spans="2:9" ht="15">
      <c r="B5" s="122"/>
      <c r="C5" s="134"/>
      <c r="D5" s="135"/>
      <c r="E5" s="136"/>
      <c r="F5" s="136"/>
      <c r="G5" s="136"/>
    </row>
    <row r="6" spans="2:9" ht="16.5" customHeight="1">
      <c r="B6" s="365" t="s">
        <v>196</v>
      </c>
      <c r="C6" s="366"/>
      <c r="D6" s="366"/>
      <c r="E6" s="366"/>
      <c r="F6" s="366"/>
      <c r="G6" s="367"/>
    </row>
    <row r="7" spans="2:9" ht="76.5" customHeight="1">
      <c r="B7" s="365"/>
      <c r="C7" s="366"/>
      <c r="D7" s="366"/>
      <c r="E7" s="366"/>
      <c r="F7" s="366"/>
      <c r="G7" s="367"/>
    </row>
    <row r="8" spans="2:9" ht="15" thickBot="1">
      <c r="B8" s="137"/>
      <c r="C8" s="138"/>
      <c r="D8" s="138"/>
      <c r="E8" s="139"/>
      <c r="F8" s="140"/>
      <c r="G8" s="140"/>
    </row>
    <row r="9" spans="2:9">
      <c r="B9" s="141"/>
      <c r="C9" s="142" t="s">
        <v>197</v>
      </c>
      <c r="D9" s="368" t="s">
        <v>198</v>
      </c>
      <c r="E9" s="369"/>
      <c r="F9" s="370" t="s">
        <v>199</v>
      </c>
      <c r="G9" s="371"/>
    </row>
    <row r="10" spans="2:9" ht="15" customHeight="1">
      <c r="B10" s="143"/>
      <c r="C10" s="124">
        <v>5</v>
      </c>
      <c r="D10" s="372" t="s">
        <v>200</v>
      </c>
      <c r="E10" s="373"/>
      <c r="F10" s="374" t="s">
        <v>201</v>
      </c>
      <c r="G10" s="375"/>
      <c r="H10" s="353"/>
      <c r="I10" s="353"/>
    </row>
    <row r="11" spans="2:9">
      <c r="B11" s="143"/>
      <c r="C11" s="124">
        <v>5</v>
      </c>
      <c r="D11" s="372" t="s">
        <v>202</v>
      </c>
      <c r="E11" s="373"/>
      <c r="F11" s="374" t="s">
        <v>203</v>
      </c>
      <c r="G11" s="375"/>
      <c r="H11" s="353"/>
      <c r="I11" s="353"/>
    </row>
    <row r="12" spans="2:9">
      <c r="B12" s="143"/>
      <c r="C12" s="124">
        <v>5</v>
      </c>
      <c r="D12" s="372" t="s">
        <v>204</v>
      </c>
      <c r="E12" s="373"/>
      <c r="F12" s="374" t="s">
        <v>205</v>
      </c>
      <c r="G12" s="375"/>
      <c r="H12" s="353"/>
      <c r="I12" s="353"/>
    </row>
    <row r="13" spans="2:9" ht="27.75" customHeight="1">
      <c r="B13" s="143"/>
      <c r="C13" s="124">
        <v>5</v>
      </c>
      <c r="D13" s="372" t="s">
        <v>206</v>
      </c>
      <c r="E13" s="373"/>
      <c r="F13" s="374" t="s">
        <v>207</v>
      </c>
      <c r="G13" s="375"/>
      <c r="H13" s="353"/>
      <c r="I13" s="353"/>
    </row>
    <row r="14" spans="2:9">
      <c r="B14" s="143"/>
      <c r="C14" s="124">
        <v>5</v>
      </c>
      <c r="D14" s="372" t="s">
        <v>208</v>
      </c>
      <c r="E14" s="373"/>
      <c r="F14" s="374" t="s">
        <v>209</v>
      </c>
      <c r="G14" s="375"/>
      <c r="H14" s="353"/>
      <c r="I14" s="353"/>
    </row>
    <row r="15" spans="2:9" ht="41.25" customHeight="1">
      <c r="B15" s="143"/>
      <c r="C15" s="124">
        <v>5</v>
      </c>
      <c r="D15" s="372" t="s">
        <v>210</v>
      </c>
      <c r="E15" s="373"/>
      <c r="F15" s="374" t="s">
        <v>211</v>
      </c>
      <c r="G15" s="375"/>
      <c r="H15" s="353"/>
      <c r="I15" s="353"/>
    </row>
    <row r="16" spans="2:9" ht="41.25" customHeight="1">
      <c r="B16" s="143"/>
      <c r="C16" s="124">
        <v>5</v>
      </c>
      <c r="D16" s="376" t="s">
        <v>212</v>
      </c>
      <c r="E16" s="377"/>
      <c r="F16" s="374" t="s">
        <v>213</v>
      </c>
      <c r="G16" s="375"/>
      <c r="H16" s="353"/>
      <c r="I16" s="353"/>
    </row>
    <row r="17" spans="2:9" ht="51.75" customHeight="1">
      <c r="B17" s="143"/>
      <c r="C17" s="124">
        <v>5</v>
      </c>
      <c r="D17" s="377" t="s">
        <v>214</v>
      </c>
      <c r="E17" s="378"/>
      <c r="F17" s="374" t="s">
        <v>215</v>
      </c>
      <c r="G17" s="375"/>
      <c r="H17" s="353"/>
      <c r="I17" s="353"/>
    </row>
    <row r="18" spans="2:9" ht="51.75" customHeight="1">
      <c r="B18" s="143"/>
      <c r="C18" s="124">
        <v>5</v>
      </c>
      <c r="D18" s="376" t="s">
        <v>216</v>
      </c>
      <c r="E18" s="377"/>
      <c r="F18" s="374" t="s">
        <v>217</v>
      </c>
      <c r="G18" s="375"/>
      <c r="H18" s="353"/>
      <c r="I18" s="353"/>
    </row>
    <row r="19" spans="2:9" ht="51.75" customHeight="1">
      <c r="B19" s="143"/>
      <c r="C19" s="124">
        <v>5</v>
      </c>
      <c r="D19" s="129" t="s">
        <v>218</v>
      </c>
      <c r="E19" s="130"/>
      <c r="F19" s="374" t="s">
        <v>219</v>
      </c>
      <c r="G19" s="375"/>
      <c r="H19" s="353"/>
      <c r="I19" s="353"/>
    </row>
    <row r="20" spans="2:9" ht="51.75" customHeight="1">
      <c r="B20" s="143"/>
      <c r="C20" s="124">
        <v>5</v>
      </c>
      <c r="D20" s="129" t="s">
        <v>220</v>
      </c>
      <c r="E20" s="130"/>
      <c r="F20" s="374" t="s">
        <v>221</v>
      </c>
      <c r="G20" s="375"/>
      <c r="H20" s="353"/>
      <c r="I20" s="353"/>
    </row>
    <row r="21" spans="2:9" ht="66.75" customHeight="1">
      <c r="B21" s="143"/>
      <c r="C21" s="124">
        <v>5</v>
      </c>
      <c r="D21" s="376" t="s">
        <v>222</v>
      </c>
      <c r="E21" s="377"/>
      <c r="F21" s="374" t="s">
        <v>223</v>
      </c>
      <c r="G21" s="375"/>
      <c r="H21" s="353"/>
      <c r="I21" s="353"/>
    </row>
    <row r="22" spans="2:9" ht="36" customHeight="1">
      <c r="B22" s="143"/>
      <c r="C22" s="124">
        <v>5</v>
      </c>
      <c r="D22" s="379" t="s">
        <v>224</v>
      </c>
      <c r="E22" s="380"/>
      <c r="F22" s="374" t="s">
        <v>225</v>
      </c>
      <c r="G22" s="375"/>
      <c r="H22" s="354"/>
      <c r="I22" s="354"/>
    </row>
    <row r="23" spans="2:9" ht="26.25" customHeight="1">
      <c r="B23" s="143"/>
      <c r="C23" s="124">
        <v>5</v>
      </c>
      <c r="D23" s="381" t="s">
        <v>226</v>
      </c>
      <c r="E23" s="381"/>
      <c r="F23" s="382" t="s">
        <v>227</v>
      </c>
      <c r="G23" s="375"/>
      <c r="H23" s="353"/>
      <c r="I23" s="353"/>
    </row>
    <row r="24" spans="2:9" ht="26.25" customHeight="1">
      <c r="B24" s="143"/>
      <c r="C24" s="124">
        <v>5</v>
      </c>
      <c r="D24" s="381" t="s">
        <v>228</v>
      </c>
      <c r="E24" s="381"/>
      <c r="F24" s="382" t="s">
        <v>229</v>
      </c>
      <c r="G24" s="375"/>
      <c r="H24" s="353"/>
      <c r="I24" s="353"/>
    </row>
    <row r="25" spans="2:9" ht="26.25" customHeight="1">
      <c r="B25" s="143"/>
      <c r="C25" s="124">
        <v>5</v>
      </c>
      <c r="D25" s="383" t="s">
        <v>230</v>
      </c>
      <c r="E25" s="384"/>
      <c r="F25" s="382" t="s">
        <v>231</v>
      </c>
      <c r="G25" s="375"/>
      <c r="H25" s="353"/>
      <c r="I25" s="353"/>
    </row>
    <row r="26" spans="2:9" ht="27" customHeight="1">
      <c r="B26" s="144"/>
      <c r="C26" s="385" t="s">
        <v>232</v>
      </c>
      <c r="D26" s="386"/>
      <c r="E26" s="386"/>
      <c r="F26" s="386"/>
      <c r="G26" s="387"/>
    </row>
    <row r="27" spans="2:9" ht="27" customHeight="1">
      <c r="B27" s="388" t="s">
        <v>233</v>
      </c>
      <c r="C27" s="389"/>
      <c r="D27" s="389"/>
      <c r="E27" s="389"/>
      <c r="F27" s="389"/>
      <c r="G27" s="390"/>
    </row>
    <row r="28" spans="2:9" ht="10.5" customHeight="1">
      <c r="B28" s="145"/>
      <c r="D28" s="146"/>
      <c r="E28" s="147"/>
      <c r="F28" s="148"/>
      <c r="G28" s="148"/>
    </row>
    <row r="29" spans="2:9">
      <c r="B29" s="145"/>
      <c r="C29" s="149"/>
      <c r="D29" s="391" t="s">
        <v>198</v>
      </c>
      <c r="E29" s="391"/>
      <c r="F29" s="392" t="s">
        <v>199</v>
      </c>
      <c r="G29" s="393"/>
    </row>
    <row r="30" spans="2:9">
      <c r="B30" s="145"/>
      <c r="D30" s="394" t="s">
        <v>200</v>
      </c>
      <c r="E30" s="394"/>
      <c r="F30" s="395" t="s">
        <v>234</v>
      </c>
      <c r="G30" s="396"/>
      <c r="H30" s="353"/>
      <c r="I30" s="353"/>
    </row>
    <row r="31" spans="2:9">
      <c r="B31" s="145"/>
      <c r="D31" s="394" t="s">
        <v>202</v>
      </c>
      <c r="E31" s="394"/>
      <c r="F31" s="395" t="s">
        <v>235</v>
      </c>
      <c r="G31" s="396"/>
      <c r="H31" s="353"/>
      <c r="I31" s="353"/>
    </row>
    <row r="32" spans="2:9">
      <c r="B32" s="145"/>
      <c r="D32" s="394" t="s">
        <v>204</v>
      </c>
      <c r="E32" s="394"/>
      <c r="F32" s="395" t="s">
        <v>236</v>
      </c>
      <c r="G32" s="396"/>
      <c r="H32" s="353"/>
      <c r="I32" s="353"/>
    </row>
    <row r="33" spans="2:9">
      <c r="B33" s="145"/>
      <c r="D33" s="394" t="s">
        <v>206</v>
      </c>
      <c r="E33" s="394"/>
      <c r="F33" s="395" t="s">
        <v>237</v>
      </c>
      <c r="G33" s="396"/>
      <c r="H33" s="353"/>
      <c r="I33" s="353"/>
    </row>
    <row r="34" spans="2:9">
      <c r="B34" s="145"/>
      <c r="D34" s="394" t="s">
        <v>208</v>
      </c>
      <c r="E34" s="394"/>
      <c r="F34" s="395" t="s">
        <v>238</v>
      </c>
      <c r="G34" s="396"/>
      <c r="H34" s="353"/>
      <c r="I34" s="353"/>
    </row>
    <row r="35" spans="2:9" ht="40.9" customHeight="1">
      <c r="B35" s="145"/>
      <c r="D35" s="394" t="s">
        <v>239</v>
      </c>
      <c r="E35" s="394"/>
      <c r="F35" s="395" t="s">
        <v>240</v>
      </c>
      <c r="G35" s="396"/>
      <c r="H35" s="353"/>
      <c r="I35" s="353"/>
    </row>
    <row r="36" spans="2:9" ht="42" customHeight="1">
      <c r="B36" s="123"/>
      <c r="C36" s="150"/>
      <c r="D36" s="394" t="s">
        <v>241</v>
      </c>
      <c r="E36" s="394"/>
      <c r="F36" s="395" t="s">
        <v>242</v>
      </c>
      <c r="G36" s="396"/>
      <c r="H36" s="352"/>
      <c r="I36" s="352"/>
    </row>
    <row r="37" spans="2:9" ht="30.75" customHeight="1">
      <c r="B37" s="123"/>
      <c r="C37" s="150"/>
      <c r="D37" s="394" t="s">
        <v>243</v>
      </c>
      <c r="E37" s="394"/>
      <c r="F37" s="397" t="s">
        <v>244</v>
      </c>
      <c r="G37" s="398"/>
      <c r="H37" s="352"/>
      <c r="I37" s="352"/>
    </row>
    <row r="38" spans="2:9" ht="33" customHeight="1">
      <c r="B38" s="123"/>
      <c r="C38" s="150"/>
      <c r="D38" s="394" t="s">
        <v>245</v>
      </c>
      <c r="E38" s="394"/>
      <c r="F38" s="397" t="s">
        <v>244</v>
      </c>
      <c r="G38" s="398"/>
      <c r="H38" s="352"/>
      <c r="I38" s="352"/>
    </row>
    <row r="39" spans="2:9" ht="30" customHeight="1">
      <c r="B39" s="123"/>
      <c r="C39" s="150"/>
      <c r="D39" s="394" t="s">
        <v>246</v>
      </c>
      <c r="E39" s="394"/>
      <c r="F39" s="397" t="s">
        <v>244</v>
      </c>
      <c r="G39" s="398"/>
      <c r="H39" s="352"/>
      <c r="I39" s="352"/>
    </row>
    <row r="40" spans="2:9" ht="30" customHeight="1">
      <c r="B40" s="123"/>
      <c r="C40" s="150"/>
      <c r="D40" s="394" t="s">
        <v>247</v>
      </c>
      <c r="E40" s="394"/>
      <c r="F40" s="397" t="s">
        <v>244</v>
      </c>
      <c r="G40" s="398"/>
      <c r="H40" s="352"/>
      <c r="I40" s="352"/>
    </row>
    <row r="41" spans="2:9" ht="30" customHeight="1">
      <c r="B41" s="123"/>
      <c r="C41" s="150"/>
      <c r="D41" s="399" t="s">
        <v>248</v>
      </c>
      <c r="E41" s="400"/>
      <c r="F41" s="395" t="s">
        <v>249</v>
      </c>
      <c r="G41" s="396"/>
      <c r="H41" s="352"/>
      <c r="I41" s="352"/>
    </row>
    <row r="42" spans="2:9" ht="35.25" customHeight="1">
      <c r="B42" s="123"/>
      <c r="C42" s="150"/>
      <c r="D42" s="394" t="s">
        <v>250</v>
      </c>
      <c r="E42" s="394"/>
      <c r="F42" s="395" t="s">
        <v>251</v>
      </c>
      <c r="G42" s="396"/>
      <c r="H42" s="352"/>
      <c r="I42" s="352"/>
    </row>
    <row r="43" spans="2:9" ht="31.5" customHeight="1">
      <c r="B43" s="123"/>
      <c r="C43" s="150"/>
      <c r="D43" s="394" t="s">
        <v>243</v>
      </c>
      <c r="E43" s="394"/>
      <c r="F43" s="397" t="s">
        <v>244</v>
      </c>
      <c r="G43" s="398"/>
      <c r="H43" s="352"/>
      <c r="I43" s="352"/>
    </row>
    <row r="44" spans="2:9" ht="35.25" customHeight="1">
      <c r="B44" s="123"/>
      <c r="C44" s="150"/>
      <c r="D44" s="394" t="s">
        <v>252</v>
      </c>
      <c r="E44" s="394"/>
      <c r="F44" s="397" t="s">
        <v>244</v>
      </c>
      <c r="G44" s="398"/>
      <c r="H44" s="352"/>
      <c r="I44" s="352"/>
    </row>
    <row r="45" spans="2:9" ht="57" customHeight="1">
      <c r="B45" s="123"/>
      <c r="C45" s="150"/>
      <c r="D45" s="394" t="s">
        <v>247</v>
      </c>
      <c r="E45" s="394"/>
      <c r="F45" s="397" t="s">
        <v>244</v>
      </c>
      <c r="G45" s="398"/>
      <c r="H45" s="352"/>
      <c r="I45" s="352"/>
    </row>
    <row r="46" spans="2:9" ht="32.25" customHeight="1">
      <c r="B46" s="123"/>
      <c r="C46" s="150"/>
      <c r="D46" s="394" t="s">
        <v>245</v>
      </c>
      <c r="E46" s="394"/>
      <c r="F46" s="397" t="s">
        <v>244</v>
      </c>
      <c r="G46" s="398"/>
      <c r="H46" s="352"/>
      <c r="I46" s="352"/>
    </row>
    <row r="47" spans="2:9" ht="32.25" customHeight="1">
      <c r="B47" s="123"/>
      <c r="C47" s="150"/>
      <c r="D47" s="399" t="s">
        <v>253</v>
      </c>
      <c r="E47" s="400"/>
      <c r="F47" s="401" t="s">
        <v>254</v>
      </c>
      <c r="G47" s="402"/>
      <c r="H47" s="352"/>
      <c r="I47" s="352"/>
    </row>
    <row r="48" spans="2:9" ht="32.25" customHeight="1">
      <c r="B48" s="123"/>
      <c r="C48" s="150"/>
      <c r="D48" s="394" t="s">
        <v>255</v>
      </c>
      <c r="E48" s="394"/>
      <c r="F48" s="395" t="s">
        <v>256</v>
      </c>
      <c r="G48" s="396"/>
      <c r="H48" s="352"/>
      <c r="I48" s="352"/>
    </row>
    <row r="49" spans="2:9" ht="32.25" customHeight="1">
      <c r="B49" s="123"/>
      <c r="C49" s="150"/>
      <c r="D49" s="394" t="s">
        <v>257</v>
      </c>
      <c r="E49" s="394"/>
      <c r="F49" s="395" t="s">
        <v>258</v>
      </c>
      <c r="G49" s="396"/>
      <c r="H49" s="352"/>
      <c r="I49" s="352"/>
    </row>
    <row r="50" spans="2:9" ht="32.25" customHeight="1">
      <c r="B50" s="123"/>
      <c r="C50" s="150"/>
      <c r="D50" s="394" t="s">
        <v>259</v>
      </c>
      <c r="E50" s="394"/>
      <c r="F50" s="395" t="s">
        <v>260</v>
      </c>
      <c r="G50" s="396"/>
      <c r="H50" s="352"/>
      <c r="I50" s="352"/>
    </row>
    <row r="51" spans="2:9" ht="32.25" customHeight="1">
      <c r="B51" s="123"/>
      <c r="C51" s="150"/>
      <c r="D51" s="146"/>
      <c r="E51" s="146"/>
      <c r="F51" s="148"/>
      <c r="G51" s="148"/>
      <c r="H51" s="352"/>
      <c r="I51" s="352"/>
    </row>
    <row r="52" spans="2:9" ht="32.25" customHeight="1">
      <c r="B52" s="123"/>
      <c r="C52" s="150"/>
      <c r="D52" s="146"/>
      <c r="E52" s="146"/>
      <c r="F52" s="148"/>
      <c r="G52" s="148"/>
    </row>
    <row r="53" spans="2:9" ht="32.25" customHeight="1">
      <c r="B53" s="123"/>
      <c r="C53" s="150"/>
      <c r="D53" s="146"/>
      <c r="E53" s="146"/>
      <c r="F53" s="148"/>
      <c r="G53" s="148"/>
    </row>
    <row r="54" spans="2:9" ht="21.75" customHeight="1">
      <c r="B54" s="403" t="s">
        <v>261</v>
      </c>
      <c r="C54" s="404"/>
      <c r="D54" s="404"/>
      <c r="E54" s="404"/>
      <c r="F54" s="404"/>
      <c r="G54" s="405"/>
    </row>
    <row r="55" spans="2:9" ht="21.75" customHeight="1">
      <c r="B55" s="403" t="s">
        <v>262</v>
      </c>
      <c r="C55" s="404"/>
      <c r="D55" s="404"/>
      <c r="E55" s="404"/>
      <c r="F55" s="404"/>
      <c r="G55" s="405"/>
    </row>
    <row r="56" spans="2:9" ht="20.25" customHeight="1">
      <c r="B56" s="403" t="s">
        <v>263</v>
      </c>
      <c r="C56" s="404"/>
      <c r="D56" s="404"/>
      <c r="E56" s="404"/>
      <c r="F56" s="404"/>
      <c r="G56" s="405"/>
    </row>
    <row r="57" spans="2:9" ht="20.25" customHeight="1">
      <c r="B57" s="403" t="s">
        <v>264</v>
      </c>
      <c r="C57" s="404"/>
      <c r="D57" s="404"/>
      <c r="E57" s="404"/>
      <c r="F57" s="404"/>
      <c r="G57" s="405"/>
    </row>
    <row r="58" spans="2:9" ht="18" customHeight="1" thickBot="1">
      <c r="B58" s="406" t="s">
        <v>265</v>
      </c>
      <c r="C58" s="407"/>
      <c r="D58" s="407"/>
      <c r="E58" s="407"/>
      <c r="F58" s="407"/>
      <c r="G58" s="408"/>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89" zoomScaleNormal="89" zoomScalePageLayoutView="50" workbookViewId="0">
      <pane xSplit="3" ySplit="9" topLeftCell="D62" activePane="bottomRight" state="frozen"/>
      <selection pane="topRight" activeCell="D1" sqref="D1"/>
      <selection pane="bottomLeft" activeCell="A10" sqref="A10"/>
      <selection pane="bottomRight" activeCell="C60" sqref="C60:C6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49"/>
      <c r="B1" s="450"/>
      <c r="C1" s="45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51"/>
      <c r="B2" s="452"/>
      <c r="C2" s="45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53" t="s">
        <v>266</v>
      </c>
      <c r="B4" s="453"/>
      <c r="C4" s="453"/>
      <c r="D4" s="434" t="s">
        <v>3</v>
      </c>
      <c r="E4" s="435"/>
      <c r="F4" s="435"/>
      <c r="G4" s="435"/>
      <c r="H4" s="435"/>
      <c r="I4" s="435"/>
      <c r="J4" s="435"/>
      <c r="K4" s="435"/>
      <c r="L4" s="435"/>
      <c r="M4" s="435"/>
      <c r="N4" s="436"/>
      <c r="O4" s="18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53" t="s">
        <v>267</v>
      </c>
      <c r="B5" s="453"/>
      <c r="C5" s="453"/>
      <c r="D5" s="434" t="s">
        <v>34</v>
      </c>
      <c r="E5" s="435"/>
      <c r="F5" s="435"/>
      <c r="G5" s="435"/>
      <c r="H5" s="435"/>
      <c r="I5" s="435"/>
      <c r="J5" s="435"/>
      <c r="K5" s="435"/>
      <c r="L5" s="435"/>
      <c r="M5" s="435"/>
      <c r="N5" s="436"/>
      <c r="O5" s="19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53" t="s">
        <v>268</v>
      </c>
      <c r="B6" s="453"/>
      <c r="C6" s="453"/>
      <c r="D6" s="457" t="s">
        <v>480</v>
      </c>
      <c r="E6" s="458"/>
      <c r="F6" s="458"/>
      <c r="G6" s="458"/>
      <c r="H6" s="458"/>
      <c r="I6" s="458"/>
      <c r="J6" s="458"/>
      <c r="K6" s="458"/>
      <c r="L6" s="458"/>
      <c r="M6" s="458"/>
      <c r="N6" s="459"/>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270</v>
      </c>
      <c r="B7" s="155"/>
      <c r="C7" s="155"/>
      <c r="D7" s="444" t="s">
        <v>271</v>
      </c>
      <c r="E7" s="441" t="s">
        <v>272</v>
      </c>
      <c r="F7" s="442"/>
      <c r="G7" s="442"/>
      <c r="H7" s="443"/>
      <c r="I7" s="463" t="s">
        <v>273</v>
      </c>
      <c r="J7" s="464"/>
      <c r="K7" s="464"/>
      <c r="L7" s="464"/>
      <c r="M7" s="465"/>
      <c r="N7" s="461" t="s">
        <v>274</v>
      </c>
      <c r="O7" s="46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54" t="s">
        <v>275</v>
      </c>
      <c r="B8" s="456" t="s">
        <v>276</v>
      </c>
      <c r="C8" s="133" t="s">
        <v>277</v>
      </c>
      <c r="D8" s="444"/>
      <c r="E8" s="439" t="s">
        <v>214</v>
      </c>
      <c r="F8" s="439" t="s">
        <v>278</v>
      </c>
      <c r="G8" s="439" t="s">
        <v>279</v>
      </c>
      <c r="H8" s="439" t="s">
        <v>220</v>
      </c>
      <c r="I8" s="445" t="s">
        <v>280</v>
      </c>
      <c r="J8" s="125" t="s">
        <v>281</v>
      </c>
      <c r="K8" s="445" t="s">
        <v>273</v>
      </c>
      <c r="L8" s="445" t="s">
        <v>282</v>
      </c>
      <c r="M8" s="445" t="s">
        <v>283</v>
      </c>
      <c r="N8" s="416" t="s">
        <v>284</v>
      </c>
      <c r="O8" s="416"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55"/>
      <c r="B9" s="444"/>
      <c r="C9" s="98" t="s">
        <v>286</v>
      </c>
      <c r="D9" s="444"/>
      <c r="E9" s="440"/>
      <c r="F9" s="440"/>
      <c r="G9" s="440"/>
      <c r="H9" s="440"/>
      <c r="I9" s="440"/>
      <c r="J9" s="131" t="s">
        <v>287</v>
      </c>
      <c r="K9" s="440" t="s">
        <v>288</v>
      </c>
      <c r="L9" s="440"/>
      <c r="M9" s="440" t="s">
        <v>288</v>
      </c>
      <c r="N9" s="460"/>
      <c r="O9" s="41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24.75" customHeight="1">
      <c r="A10" s="466">
        <v>1</v>
      </c>
      <c r="B10" s="428" t="s">
        <v>517</v>
      </c>
      <c r="C10" s="428" t="s">
        <v>518</v>
      </c>
      <c r="D10" s="167" t="s">
        <v>513</v>
      </c>
      <c r="E10" s="469">
        <v>244</v>
      </c>
      <c r="F10" s="469">
        <v>5</v>
      </c>
      <c r="G10" s="446">
        <f>+F10/E10</f>
        <v>2.0491803278688523E-2</v>
      </c>
      <c r="H10" s="43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299</v>
      </c>
      <c r="J10" s="177" t="s">
        <v>290</v>
      </c>
      <c r="K10" s="159" t="str">
        <f>IFERROR(CONCATENATE(INDEX('8- Políticas de Administración '!$B$16:$F$53,MATCH('5- Identificación de Riesgos'!J10,'8- Políticas de Administración '!$C$16:$C$54,0),1)," - ",L10),"")</f>
        <v>Menor - 2</v>
      </c>
      <c r="L10" s="187">
        <f>IFERROR(VLOOKUP(INDEX('8- Políticas de Administración '!$B$16:$F$63,MATCH('5- Identificación de Riesgos'!J10,'8- Políticas de Administración '!$C$16:$C$64,0),1),'8- Políticas de Administración '!$B$16:$F$64,5,FALSE),"")</f>
        <v>2</v>
      </c>
      <c r="M10" s="428" t="str">
        <f>IFERROR(CONCATENATE(INDEX('8- Políticas de Administración '!$B$16:$F$53,MATCH(ROUND(AVERAGE(L10:L19),0),'8- Políticas de Administración '!$F$16:$F$53,0),1)," - ",ROUND(AVERAGE(L10:L19),0)),"")</f>
        <v>Menor - 2</v>
      </c>
      <c r="N10" s="424" t="str">
        <f>IFERROR(CONCATENATE(VLOOKUP((LEFT(H10,LEN(H10)-4)&amp;LEFT(M10,LEN(M10)-4)),'9- Matriz de Calor '!$D$18:$E$42,2,0)," - ",RIGHT(H10,1)*RIGHT(M10,1)),"")</f>
        <v>Bajo - 2</v>
      </c>
      <c r="O10" s="437">
        <f>RIGHT(H10,1)*RIGHT(M10,1)</f>
        <v>2</v>
      </c>
      <c r="P10" s="18"/>
    </row>
    <row r="11" spans="1:267" ht="25.5">
      <c r="A11" s="467"/>
      <c r="B11" s="429"/>
      <c r="C11" s="429"/>
      <c r="D11" s="168" t="s">
        <v>514</v>
      </c>
      <c r="E11" s="470"/>
      <c r="F11" s="470"/>
      <c r="G11" s="447"/>
      <c r="H11" s="432"/>
      <c r="I11" s="160" t="s">
        <v>291</v>
      </c>
      <c r="J11" s="162"/>
      <c r="K11" s="160" t="str">
        <f>IFERROR(CONCATENATE(INDEX('8- Políticas de Administración '!$B$16:$F$53,MATCH('5- Identificación de Riesgos'!J11,'8- Políticas de Administración '!$C$16:$C$54,0),1)," - ",L11),"")</f>
        <v/>
      </c>
      <c r="L11" s="186" t="str">
        <f>IFERROR(VLOOKUP(INDEX('8- Políticas de Administración '!$B$16:$F$63,MATCH('5- Identificación de Riesgos'!J11,'8- Políticas de Administración '!$C$16:$C$64,0),1),'8- Políticas de Administración '!$B$16:$F$64,5,FALSE),"")</f>
        <v/>
      </c>
      <c r="M11" s="429"/>
      <c r="N11" s="425"/>
      <c r="O11" s="437"/>
      <c r="P11" s="18"/>
    </row>
    <row r="12" spans="1:267" ht="45">
      <c r="A12" s="467"/>
      <c r="B12" s="429"/>
      <c r="C12" s="429"/>
      <c r="D12" s="168" t="s">
        <v>515</v>
      </c>
      <c r="E12" s="470"/>
      <c r="F12" s="470"/>
      <c r="G12" s="447"/>
      <c r="H12" s="432"/>
      <c r="I12" s="160" t="s">
        <v>289</v>
      </c>
      <c r="J12" s="162"/>
      <c r="K12" s="160" t="str">
        <f>IFERROR(CONCATENATE(INDEX('8- Políticas de Administración '!$B$16:$F$53,MATCH('5- Identificación de Riesgos'!J12,'8- Políticas de Administración '!$C$16:$C$54,0),1)," - ",L12),"")</f>
        <v/>
      </c>
      <c r="L12" s="186" t="str">
        <f>IFERROR(VLOOKUP(INDEX('8- Políticas de Administración '!$B$16:$F$63,MATCH('5- Identificación de Riesgos'!J12,'8- Políticas de Administración '!$C$16:$C$64,0),1),'8- Políticas de Administración '!$B$16:$F$64,5,FALSE),"")</f>
        <v/>
      </c>
      <c r="M12" s="429"/>
      <c r="N12" s="425"/>
      <c r="O12" s="437"/>
      <c r="P12" s="18"/>
    </row>
    <row r="13" spans="1:267" ht="16.5">
      <c r="A13" s="467"/>
      <c r="B13" s="429"/>
      <c r="C13" s="429"/>
      <c r="D13" s="11" t="s">
        <v>516</v>
      </c>
      <c r="E13" s="470"/>
      <c r="F13" s="470"/>
      <c r="G13" s="447"/>
      <c r="H13" s="432"/>
      <c r="I13" s="160"/>
      <c r="J13" s="162"/>
      <c r="K13" s="160" t="str">
        <f>IFERROR(CONCATENATE(INDEX('8- Políticas de Administración '!$B$16:$F$53,MATCH('5- Identificación de Riesgos'!J13,'8- Políticas de Administración '!$C$16:$C$54,0),1)," - ",L13),"")</f>
        <v/>
      </c>
      <c r="L13" s="186" t="str">
        <f>IFERROR(VLOOKUP(INDEX('8- Políticas de Administración '!$B$16:$F$63,MATCH('5- Identificación de Riesgos'!J13,'8- Políticas de Administración '!$C$16:$C$64,0),1),'8- Políticas de Administración '!$B$16:$F$64,5,FALSE),"")</f>
        <v/>
      </c>
      <c r="M13" s="429"/>
      <c r="N13" s="425"/>
      <c r="O13" s="437"/>
      <c r="P13" s="18"/>
    </row>
    <row r="14" spans="1:267" ht="16.5">
      <c r="A14" s="467"/>
      <c r="B14" s="429"/>
      <c r="C14" s="429"/>
      <c r="D14" s="169"/>
      <c r="E14" s="470"/>
      <c r="F14" s="470"/>
      <c r="G14" s="447"/>
      <c r="H14" s="432"/>
      <c r="I14" s="160"/>
      <c r="J14" s="162"/>
      <c r="K14" s="160" t="str">
        <f>IFERROR(CONCATENATE(INDEX('8- Políticas de Administración '!$B$16:$F$53,MATCH('5- Identificación de Riesgos'!J14,'8- Políticas de Administración '!$C$16:$C$54,0),1)," - ",L14),"")</f>
        <v/>
      </c>
      <c r="L14" s="186" t="str">
        <f>IFERROR(VLOOKUP(INDEX('8- Políticas de Administración '!$B$16:$F$63,MATCH('5- Identificación de Riesgos'!J14,'8- Políticas de Administración '!$C$16:$C$64,0),1),'8- Políticas de Administración '!$B$16:$F$64,5,FALSE),"")</f>
        <v/>
      </c>
      <c r="M14" s="429"/>
      <c r="N14" s="425"/>
      <c r="O14" s="437"/>
      <c r="P14" s="18"/>
    </row>
    <row r="15" spans="1:267" ht="16.5">
      <c r="A15" s="467"/>
      <c r="B15" s="429"/>
      <c r="C15" s="429"/>
      <c r="D15" s="169"/>
      <c r="E15" s="470"/>
      <c r="F15" s="470"/>
      <c r="G15" s="447"/>
      <c r="H15" s="432"/>
      <c r="I15" s="160"/>
      <c r="J15" s="162"/>
      <c r="K15" s="160" t="str">
        <f>IFERROR(CONCATENATE(INDEX('8- Políticas de Administración '!$B$16:$F$53,MATCH('5- Identificación de Riesgos'!J15,'8- Políticas de Administración '!$C$16:$C$54,0),1)," - ",L15),"")</f>
        <v/>
      </c>
      <c r="L15" s="186" t="str">
        <f>IFERROR(VLOOKUP(INDEX('8- Políticas de Administración '!$B$16:$F$63,MATCH('5- Identificación de Riesgos'!J15,'8- Políticas de Administración '!$C$16:$C$64,0),1),'8- Políticas de Administración '!$B$16:$F$64,5,FALSE),"")</f>
        <v/>
      </c>
      <c r="M15" s="429"/>
      <c r="N15" s="425"/>
      <c r="O15" s="437"/>
      <c r="P15" s="18"/>
    </row>
    <row r="16" spans="1:267" ht="16.5">
      <c r="A16" s="467"/>
      <c r="B16" s="429"/>
      <c r="C16" s="429"/>
      <c r="D16" s="170"/>
      <c r="E16" s="470"/>
      <c r="F16" s="470"/>
      <c r="G16" s="447"/>
      <c r="H16" s="432"/>
      <c r="I16" s="160"/>
      <c r="J16" s="162"/>
      <c r="K16" s="160" t="str">
        <f>IFERROR(CONCATENATE(INDEX('8- Políticas de Administración '!$B$16:$F$53,MATCH('5- Identificación de Riesgos'!J16,'8- Políticas de Administración '!$C$16:$C$54,0),1)," - ",L16),"")</f>
        <v/>
      </c>
      <c r="L16" s="186" t="str">
        <f>IFERROR(VLOOKUP(INDEX('8- Políticas de Administración '!$B$16:$F$63,MATCH('5- Identificación de Riesgos'!J16,'8- Políticas de Administración '!$C$16:$C$64,0),1),'8- Políticas de Administración '!$B$16:$F$64,5,FALSE),"")</f>
        <v/>
      </c>
      <c r="M16" s="429"/>
      <c r="N16" s="425"/>
      <c r="O16" s="437"/>
      <c r="P16" s="18"/>
    </row>
    <row r="17" spans="1:16" ht="16.5">
      <c r="A17" s="467"/>
      <c r="B17" s="429"/>
      <c r="C17" s="429"/>
      <c r="D17" s="170"/>
      <c r="E17" s="470"/>
      <c r="F17" s="470"/>
      <c r="G17" s="447"/>
      <c r="H17" s="432"/>
      <c r="I17" s="160"/>
      <c r="J17" s="162"/>
      <c r="K17" s="160" t="str">
        <f>IFERROR(CONCATENATE(INDEX('8- Políticas de Administración '!$B$16:$F$53,MATCH('5- Identificación de Riesgos'!J17,'8- Políticas de Administración '!$C$16:$C$54,0),1)," - ",L17),"")</f>
        <v/>
      </c>
      <c r="L17" s="186" t="str">
        <f>IFERROR(VLOOKUP(INDEX('8- Políticas de Administración '!$B$16:$F$63,MATCH('5- Identificación de Riesgos'!J17,'8- Políticas de Administración '!$C$16:$C$64,0),1),'8- Políticas de Administración '!$B$16:$F$64,5,FALSE),"")</f>
        <v/>
      </c>
      <c r="M17" s="429"/>
      <c r="N17" s="425"/>
      <c r="O17" s="437"/>
      <c r="P17" s="18"/>
    </row>
    <row r="18" spans="1:16" ht="16.5">
      <c r="A18" s="467"/>
      <c r="B18" s="429"/>
      <c r="C18" s="429"/>
      <c r="D18" s="170"/>
      <c r="E18" s="470"/>
      <c r="F18" s="470"/>
      <c r="G18" s="447"/>
      <c r="H18" s="432"/>
      <c r="I18" s="160"/>
      <c r="J18" s="162"/>
      <c r="K18" s="160" t="str">
        <f>IFERROR(CONCATENATE(INDEX('8- Políticas de Administración '!$B$16:$F$53,MATCH('5- Identificación de Riesgos'!J18,'8- Políticas de Administración '!$C$16:$C$54,0),1)," - ",L18),"")</f>
        <v/>
      </c>
      <c r="L18" s="186" t="str">
        <f>IFERROR(VLOOKUP(INDEX('8- Políticas de Administración '!$B$16:$F$63,MATCH('5- Identificación de Riesgos'!J18,'8- Políticas de Administración '!$C$16:$C$64,0),1),'8- Políticas de Administración '!$B$16:$F$64,5,FALSE),"")</f>
        <v/>
      </c>
      <c r="M18" s="429"/>
      <c r="N18" s="425"/>
      <c r="O18" s="437"/>
      <c r="P18" s="18"/>
    </row>
    <row r="19" spans="1:16" ht="17.25" thickBot="1">
      <c r="A19" s="468"/>
      <c r="B19" s="430"/>
      <c r="C19" s="430"/>
      <c r="D19" s="171"/>
      <c r="E19" s="471"/>
      <c r="F19" s="471"/>
      <c r="G19" s="448"/>
      <c r="H19" s="433"/>
      <c r="I19" s="161"/>
      <c r="J19" s="163"/>
      <c r="K19" s="161"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430"/>
      <c r="N19" s="426"/>
      <c r="O19" s="437"/>
      <c r="P19" s="18"/>
    </row>
    <row r="20" spans="1:16" ht="45.75" customHeight="1">
      <c r="A20" s="466">
        <v>2</v>
      </c>
      <c r="B20" s="472" t="s">
        <v>519</v>
      </c>
      <c r="C20" s="428" t="s">
        <v>487</v>
      </c>
      <c r="D20" s="287" t="s">
        <v>486</v>
      </c>
      <c r="E20" s="428">
        <v>296</v>
      </c>
      <c r="F20" s="428">
        <v>12</v>
      </c>
      <c r="G20" s="446">
        <f t="shared" ref="G20" si="0">+F20/E20</f>
        <v>4.0540540540540543E-2</v>
      </c>
      <c r="H20" s="43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291</v>
      </c>
      <c r="J20" s="177" t="s">
        <v>293</v>
      </c>
      <c r="K20" s="159" t="str">
        <f>IFERROR(CONCATENATE(INDEX('8- Políticas de Administración '!$B$16:$F$53,MATCH('5- Identificación de Riesgos'!J20,'8- Políticas de Administración '!$C$16:$C$54,0),1)," - ",L20),"")</f>
        <v>Menor - 2</v>
      </c>
      <c r="L20" s="187">
        <f>IFERROR(VLOOKUP(INDEX('8- Políticas de Administración '!$B$16:$F$63,MATCH('5- Identificación de Riesgos'!J20,'8- Políticas de Administración '!$C$16:$C$64,0),1),'8- Políticas de Administración '!$B$16:$F$64,5,FALSE),"")</f>
        <v>2</v>
      </c>
      <c r="M20" s="428" t="str">
        <f>IFERROR(CONCATENATE(INDEX('8- Políticas de Administración '!$B$16:$F$53,MATCH(ROUND(AVERAGE(L20:L29),0),'8- Políticas de Administración '!$F$16:$F$53,0),1)," - ",ROUND(AVERAGE(L20:L29),0)),"")</f>
        <v>Menor - 2</v>
      </c>
      <c r="N20" s="424" t="str">
        <f>IFERROR(CONCATENATE(VLOOKUP((LEFT(H20,LEN(H20)-4)&amp;LEFT(M20,LEN(M20)-4)),'9- Matriz de Calor '!$D$18:$E$42,2,0)," - ",RIGHT(H20,1)*RIGHT(M20,1)),"")</f>
        <v>Moderado - 4</v>
      </c>
      <c r="O20" s="438">
        <f>RIGHT(H20,1)*RIGHT(M20,1)</f>
        <v>4</v>
      </c>
    </row>
    <row r="21" spans="1:16" ht="30">
      <c r="A21" s="467"/>
      <c r="B21" s="473"/>
      <c r="C21" s="429"/>
      <c r="D21" s="271" t="s">
        <v>462</v>
      </c>
      <c r="E21" s="429"/>
      <c r="F21" s="429"/>
      <c r="G21" s="447"/>
      <c r="H21" s="432"/>
      <c r="I21" s="160" t="s">
        <v>294</v>
      </c>
      <c r="J21" s="162" t="s">
        <v>295</v>
      </c>
      <c r="K21" s="160" t="str">
        <f>IFERROR(CONCATENATE(INDEX('8- Políticas de Administración '!$B$16:$F$53,MATCH('5- Identificación de Riesgos'!J21,'8- Políticas de Administración '!$C$16:$C$54,0),1)," - ",L21),"")</f>
        <v/>
      </c>
      <c r="L21" s="186" t="str">
        <f>IFERROR(VLOOKUP(INDEX('8- Políticas de Administración '!$B$16:$F$63,MATCH('5- Identificación de Riesgos'!J21,'8- Políticas de Administración '!$C$16:$C$64,0),1),'8- Políticas de Administración '!$B$16:$F$64,5,FALSE),"")</f>
        <v/>
      </c>
      <c r="M21" s="429"/>
      <c r="N21" s="425"/>
      <c r="O21" s="415"/>
    </row>
    <row r="22" spans="1:16">
      <c r="A22" s="467"/>
      <c r="B22" s="473"/>
      <c r="C22" s="429"/>
      <c r="D22" s="287"/>
      <c r="E22" s="429"/>
      <c r="F22" s="429"/>
      <c r="G22" s="447"/>
      <c r="H22" s="432"/>
      <c r="I22" s="160"/>
      <c r="J22" s="162"/>
      <c r="K22" s="160" t="str">
        <f>IFERROR(CONCATENATE(INDEX('8- Políticas de Administración '!$B$16:$F$53,MATCH('5- Identificación de Riesgos'!J22,'8- Políticas de Administración '!$C$16:$C$54,0),1)," - ",L22),"")</f>
        <v/>
      </c>
      <c r="L22" s="186" t="str">
        <f>IFERROR(VLOOKUP(INDEX('8- Políticas de Administración '!$B$16:$F$63,MATCH('5- Identificación de Riesgos'!J22,'8- Políticas de Administración '!$C$16:$C$64,0),1),'8- Políticas de Administración '!$B$16:$F$64,5,FALSE),"")</f>
        <v/>
      </c>
      <c r="M22" s="429"/>
      <c r="N22" s="425"/>
      <c r="O22" s="415"/>
    </row>
    <row r="23" spans="1:16">
      <c r="A23" s="467"/>
      <c r="B23" s="473"/>
      <c r="C23" s="429"/>
      <c r="D23" s="271"/>
      <c r="E23" s="429"/>
      <c r="F23" s="429"/>
      <c r="G23" s="447"/>
      <c r="H23" s="432"/>
      <c r="I23" s="160"/>
      <c r="J23" s="162"/>
      <c r="K23" s="160" t="str">
        <f>IFERROR(CONCATENATE(INDEX('8- Políticas de Administración '!$B$16:$F$53,MATCH('5- Identificación de Riesgos'!J23,'8- Políticas de Administración '!$C$16:$C$54,0),1)," - ",L23),"")</f>
        <v/>
      </c>
      <c r="L23" s="186" t="str">
        <f>IFERROR(VLOOKUP(INDEX('8- Políticas de Administración '!$B$16:$F$63,MATCH('5- Identificación de Riesgos'!J23,'8- Políticas de Administración '!$C$16:$C$64,0),1),'8- Políticas de Administración '!$B$16:$F$64,5,FALSE),"")</f>
        <v/>
      </c>
      <c r="M23" s="429"/>
      <c r="N23" s="425"/>
      <c r="O23" s="415"/>
    </row>
    <row r="24" spans="1:16">
      <c r="A24" s="467"/>
      <c r="B24" s="473"/>
      <c r="C24" s="429"/>
      <c r="D24" s="271"/>
      <c r="E24" s="429"/>
      <c r="F24" s="429"/>
      <c r="G24" s="447"/>
      <c r="H24" s="432"/>
      <c r="I24" s="160"/>
      <c r="J24" s="162"/>
      <c r="K24" s="160" t="str">
        <f>IFERROR(CONCATENATE(INDEX('8- Políticas de Administración '!$B$16:$F$53,MATCH('5- Identificación de Riesgos'!J24,'8- Políticas de Administración '!$C$16:$C$54,0),1)," - ",L24),"")</f>
        <v/>
      </c>
      <c r="L24" s="186" t="str">
        <f>IFERROR(VLOOKUP(INDEX('8- Políticas de Administración '!$B$16:$F$63,MATCH('5- Identificación de Riesgos'!J24,'8- Políticas de Administración '!$C$16:$C$64,0),1),'8- Políticas de Administración '!$B$16:$F$64,5,FALSE),"")</f>
        <v/>
      </c>
      <c r="M24" s="429"/>
      <c r="N24" s="425"/>
      <c r="O24" s="415"/>
    </row>
    <row r="25" spans="1:16">
      <c r="A25" s="467"/>
      <c r="B25" s="473"/>
      <c r="C25" s="429"/>
      <c r="D25" s="172"/>
      <c r="E25" s="429"/>
      <c r="F25" s="429"/>
      <c r="G25" s="447"/>
      <c r="H25" s="432"/>
      <c r="I25" s="160"/>
      <c r="J25" s="162"/>
      <c r="K25" s="160" t="str">
        <f>IFERROR(CONCATENATE(INDEX('8- Políticas de Administración '!$B$16:$F$53,MATCH('5- Identificación de Riesgos'!J25,'8- Políticas de Administración '!$C$16:$C$54,0),1)," - ",L25),"")</f>
        <v/>
      </c>
      <c r="L25" s="186" t="str">
        <f>IFERROR(VLOOKUP(INDEX('8- Políticas de Administración '!$B$16:$F$63,MATCH('5- Identificación de Riesgos'!J25,'8- Políticas de Administración '!$C$16:$C$64,0),1),'8- Políticas de Administración '!$B$16:$F$64,5,FALSE),"")</f>
        <v/>
      </c>
      <c r="M25" s="429"/>
      <c r="N25" s="425"/>
      <c r="O25" s="415"/>
    </row>
    <row r="26" spans="1:16">
      <c r="A26" s="467"/>
      <c r="B26" s="473"/>
      <c r="C26" s="429"/>
      <c r="D26" s="170"/>
      <c r="E26" s="429"/>
      <c r="F26" s="429"/>
      <c r="G26" s="447"/>
      <c r="H26" s="432"/>
      <c r="I26" s="160"/>
      <c r="J26" s="162"/>
      <c r="K26" s="160" t="str">
        <f>IFERROR(CONCATENATE(INDEX('8- Políticas de Administración '!$B$16:$F$53,MATCH('5- Identificación de Riesgos'!J26,'8- Políticas de Administración '!$C$16:$C$54,0),1)," - ",L26),"")</f>
        <v/>
      </c>
      <c r="L26" s="186" t="str">
        <f>IFERROR(VLOOKUP(INDEX('8- Políticas de Administración '!$B$16:$F$63,MATCH('5- Identificación de Riesgos'!J26,'8- Políticas de Administración '!$C$16:$C$64,0),1),'8- Políticas de Administración '!$B$16:$F$64,5,FALSE),"")</f>
        <v/>
      </c>
      <c r="M26" s="429"/>
      <c r="N26" s="425"/>
      <c r="O26" s="415"/>
    </row>
    <row r="27" spans="1:16">
      <c r="A27" s="467"/>
      <c r="B27" s="473"/>
      <c r="C27" s="429"/>
      <c r="D27" s="170"/>
      <c r="E27" s="429"/>
      <c r="F27" s="429"/>
      <c r="G27" s="447"/>
      <c r="H27" s="432"/>
      <c r="I27" s="160"/>
      <c r="J27" s="162"/>
      <c r="K27" s="160" t="str">
        <f>IFERROR(CONCATENATE(INDEX('8- Políticas de Administración '!$B$16:$F$53,MATCH('5- Identificación de Riesgos'!J27,'8- Políticas de Administración '!$C$16:$C$54,0),1)," - ",L27),"")</f>
        <v/>
      </c>
      <c r="L27" s="186" t="str">
        <f>IFERROR(VLOOKUP(INDEX('8- Políticas de Administración '!$B$16:$F$63,MATCH('5- Identificación de Riesgos'!J27,'8- Políticas de Administración '!$C$16:$C$64,0),1),'8- Políticas de Administración '!$B$16:$F$64,5,FALSE),"")</f>
        <v/>
      </c>
      <c r="M27" s="429"/>
      <c r="N27" s="425"/>
      <c r="O27" s="415"/>
    </row>
    <row r="28" spans="1:16">
      <c r="A28" s="467"/>
      <c r="B28" s="473"/>
      <c r="C28" s="429"/>
      <c r="D28" s="170"/>
      <c r="E28" s="429"/>
      <c r="F28" s="429"/>
      <c r="G28" s="447"/>
      <c r="H28" s="432"/>
      <c r="I28" s="160"/>
      <c r="J28" s="162"/>
      <c r="K28" s="160" t="str">
        <f>IFERROR(CONCATENATE(INDEX('8- Políticas de Administración '!$B$16:$F$53,MATCH('5- Identificación de Riesgos'!J28,'8- Políticas de Administración '!$C$16:$C$54,0),1)," - ",L28),"")</f>
        <v/>
      </c>
      <c r="L28" s="186" t="str">
        <f>IFERROR(VLOOKUP(INDEX('8- Políticas de Administración '!$B$16:$F$63,MATCH('5- Identificación de Riesgos'!J28,'8- Políticas de Administración '!$C$16:$C$64,0),1),'8- Políticas de Administración '!$B$16:$F$64,5,FALSE),"")</f>
        <v/>
      </c>
      <c r="M28" s="429"/>
      <c r="N28" s="425"/>
      <c r="O28" s="415"/>
    </row>
    <row r="29" spans="1:16" ht="15.75" thickBot="1">
      <c r="A29" s="468"/>
      <c r="B29" s="474"/>
      <c r="C29" s="430"/>
      <c r="D29" s="171"/>
      <c r="E29" s="430"/>
      <c r="F29" s="430"/>
      <c r="G29" s="448"/>
      <c r="H29" s="433"/>
      <c r="I29" s="161"/>
      <c r="J29" s="163"/>
      <c r="K29" s="161"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430"/>
      <c r="N29" s="426"/>
      <c r="O29" s="415"/>
    </row>
    <row r="30" spans="1:16" ht="71.25" customHeight="1" thickBot="1">
      <c r="A30" s="466">
        <v>3</v>
      </c>
      <c r="B30" s="484" t="s">
        <v>492</v>
      </c>
      <c r="C30" s="478" t="s">
        <v>520</v>
      </c>
      <c r="D30" s="170" t="s">
        <v>521</v>
      </c>
      <c r="E30" s="469">
        <v>4</v>
      </c>
      <c r="F30" s="469">
        <v>1</v>
      </c>
      <c r="G30" s="446">
        <f>+F30/E30</f>
        <v>0.25</v>
      </c>
      <c r="H30" s="431" t="str">
        <f>CONCATENATE(IF(G30&lt;='[3]8-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 - ",VLOOKUP(IF(G30&lt;='[3]8-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valida"))))),'[3]8- Políticas de Administración '!$B$6:$F$10,5,FALSE))</f>
        <v>Media - 3</v>
      </c>
      <c r="I30" s="159" t="s">
        <v>299</v>
      </c>
      <c r="J30" s="177" t="s">
        <v>308</v>
      </c>
      <c r="K30" s="159" t="str">
        <f>IFERROR(CONCATENATE(INDEX('[3]8- Políticas de Administración '!$B$16:$F$53,MATCH('[3]5- Identificación de Riesgos'!J30,'[3]8- Políticas de Administración '!$C$16:$C$54,0),1)," - ",L30),"")</f>
        <v>Leve - 1</v>
      </c>
      <c r="L30" s="187">
        <f>IFERROR(VLOOKUP(INDEX('[3]8- Políticas de Administración '!$B$16:$F$63,MATCH('[3]5- Identificación de Riesgos'!J30,'[3]8- Políticas de Administración '!$C$16:$C$64,0),1),'[3]8- Políticas de Administración '!$B$16:$F$64,5,FALSE),"")</f>
        <v>1</v>
      </c>
      <c r="M30" s="428" t="str">
        <f>IFERROR(CONCATENATE(INDEX('[3]8- Políticas de Administración '!$B$16:$F$53,MATCH(ROUND(AVERAGE(L30:L39),0),'[3]8- Políticas de Administración '!$F$16:$F$53,0),1)," - ",ROUND(AVERAGE(L30:L39),0)),"")</f>
        <v>Moderado - 3</v>
      </c>
      <c r="N30" s="424" t="str">
        <f>IFERROR(CONCATENATE(VLOOKUP((LEFT(H30,LEN(H30)-4)&amp;LEFT(M30,LEN(M30)-4)),'[3]9- Matriz de Calor '!$D$18:$E$42,2,0)," - ",RIGHT(H30,1)*RIGHT(M30,1)),"")</f>
        <v>Moderado - 9</v>
      </c>
      <c r="O30" s="415">
        <f>RIGHT(H30,1)*RIGHT(M30,1)</f>
        <v>9</v>
      </c>
    </row>
    <row r="31" spans="1:16">
      <c r="A31" s="467"/>
      <c r="B31" s="485"/>
      <c r="C31" s="479"/>
      <c r="D31" s="170" t="s">
        <v>522</v>
      </c>
      <c r="E31" s="470"/>
      <c r="F31" s="470"/>
      <c r="G31" s="447"/>
      <c r="H31" s="432"/>
      <c r="I31" s="159" t="s">
        <v>291</v>
      </c>
      <c r="J31" s="162"/>
      <c r="K31" s="159" t="str">
        <f>IFERROR(CONCATENATE(INDEX('[3]8- Políticas de Administración '!$B$16:$F$53,MATCH('[3]5- Identificación de Riesgos'!J30,'[3]8- Políticas de Administración '!$C$16:$C$54,0),1)," - ",L31),"")</f>
        <v>Leve - 4</v>
      </c>
      <c r="L31" s="186">
        <f>IFERROR(VLOOKUP(INDEX('[3]8- Políticas de Administración '!$B$16:$F$63,MATCH('[3]5- Identificación de Riesgos'!J31,'[3]8- Políticas de Administración '!$C$16:$C$64,0),1),'[3]8- Políticas de Administración '!$B$16:$F$64,5,FALSE),"")</f>
        <v>4</v>
      </c>
      <c r="M31" s="429"/>
      <c r="N31" s="425"/>
      <c r="O31" s="415"/>
    </row>
    <row r="32" spans="1:16" ht="30.75" thickBot="1">
      <c r="A32" s="467"/>
      <c r="B32" s="485"/>
      <c r="C32" s="479"/>
      <c r="D32" s="170" t="s">
        <v>523</v>
      </c>
      <c r="E32" s="470"/>
      <c r="F32" s="470"/>
      <c r="G32" s="447"/>
      <c r="H32" s="432"/>
      <c r="I32" s="160"/>
      <c r="J32" s="162"/>
      <c r="K32" s="160" t="str">
        <f>IFERROR(CONCATENATE(INDEX('[3]8- Políticas de Administración '!$B$16:$F$53,MATCH('[3]5- Identificación de Riesgos'!J32,'[3]8- Políticas de Administración '!$C$16:$C$54,0),1)," - ",L32),"")</f>
        <v/>
      </c>
      <c r="L32" s="186" t="str">
        <f>IFERROR(VLOOKUP(INDEX('[3]8- Políticas de Administración '!$B$16:$F$63,MATCH('[3]5- Identificación de Riesgos'!J32,'[3]8- Políticas de Administración '!$C$16:$C$64,0),1),'[3]8- Políticas de Administración '!$B$16:$F$64,5,FALSE),"")</f>
        <v/>
      </c>
      <c r="M32" s="429"/>
      <c r="N32" s="425"/>
      <c r="O32" s="415"/>
    </row>
    <row r="33" spans="1:267" ht="15.75" thickBot="1">
      <c r="A33" s="467"/>
      <c r="B33" s="485"/>
      <c r="C33" s="479"/>
      <c r="D33" s="170"/>
      <c r="E33" s="470"/>
      <c r="F33" s="470"/>
      <c r="G33" s="447"/>
      <c r="H33" s="432"/>
      <c r="I33" s="160"/>
      <c r="J33" s="162"/>
      <c r="K33" s="159" t="str">
        <f>IFERROR(CONCATENATE(INDEX('[3]8- Políticas de Administración '!$B$16:$F$53,MATCH('[3]5- Identificación de Riesgos'!J33,'[3]8- Políticas de Administración '!$C$16:$C$54,0),1)," - ",L33),"")</f>
        <v/>
      </c>
      <c r="L33" s="186" t="str">
        <f>IFERROR(VLOOKUP(INDEX('[3]8- Políticas de Administración '!$B$16:$F$63,MATCH('[3]5- Identificación de Riesgos'!J33,'[3]8- Políticas de Administración '!$C$16:$C$64,0),1),'[3]8- Políticas de Administración '!$B$16:$F$64,5,FALSE),"")</f>
        <v/>
      </c>
      <c r="M33" s="429"/>
      <c r="N33" s="425"/>
      <c r="O33" s="415"/>
    </row>
    <row r="34" spans="1:267" ht="15.75" thickBot="1">
      <c r="A34" s="467"/>
      <c r="B34" s="485"/>
      <c r="C34" s="479"/>
      <c r="D34" s="170"/>
      <c r="E34" s="470"/>
      <c r="F34" s="470"/>
      <c r="G34" s="447"/>
      <c r="H34" s="432"/>
      <c r="I34" s="160"/>
      <c r="J34" s="162"/>
      <c r="K34" s="159" t="str">
        <f>IFERROR(CONCATENATE(INDEX('[3]8- Políticas de Administración '!$B$16:$F$53,MATCH('[3]5- Identificación de Riesgos'!J34,'[3]8- Políticas de Administración '!$C$16:$C$54,0),1)," - ",L34),"")</f>
        <v/>
      </c>
      <c r="L34" s="186" t="str">
        <f>IFERROR(VLOOKUP(INDEX('[3]8- Políticas de Administración '!$B$16:$F$63,MATCH('[3]5- Identificación de Riesgos'!J34,'[3]8- Políticas de Administración '!$C$16:$C$64,0),1),'[3]8- Políticas de Administración '!$B$16:$F$64,5,FALSE),"")</f>
        <v/>
      </c>
      <c r="M34" s="429"/>
      <c r="N34" s="425"/>
      <c r="O34" s="415"/>
    </row>
    <row r="35" spans="1:267" ht="15.75" thickBot="1">
      <c r="A35" s="467"/>
      <c r="B35" s="485"/>
      <c r="C35" s="479"/>
      <c r="D35" s="170"/>
      <c r="E35" s="470"/>
      <c r="F35" s="470"/>
      <c r="G35" s="447"/>
      <c r="H35" s="432"/>
      <c r="I35" s="160"/>
      <c r="J35" s="162"/>
      <c r="K35" s="159" t="str">
        <f>IFERROR(CONCATENATE(INDEX('[3]8- Políticas de Administración '!$B$16:$F$53,MATCH('[3]5- Identificación de Riesgos'!J35,'[3]8- Políticas de Administración '!$C$16:$C$54,0),1)," - ",L35),"")</f>
        <v/>
      </c>
      <c r="L35" s="186" t="str">
        <f>IFERROR(VLOOKUP(INDEX('[3]8- Políticas de Administración '!$B$16:$F$63,MATCH('[3]5- Identificación de Riesgos'!J35,'[3]8- Políticas de Administración '!$C$16:$C$64,0),1),'[3]8- Políticas de Administración '!$B$16:$F$64,5,FALSE),"")</f>
        <v/>
      </c>
      <c r="M35" s="429"/>
      <c r="N35" s="425"/>
      <c r="O35" s="415"/>
    </row>
    <row r="36" spans="1:267" ht="15.75" thickBot="1">
      <c r="A36" s="467"/>
      <c r="B36" s="485"/>
      <c r="C36" s="479"/>
      <c r="D36" s="170"/>
      <c r="E36" s="470"/>
      <c r="F36" s="470"/>
      <c r="G36" s="447"/>
      <c r="H36" s="432"/>
      <c r="I36" s="160"/>
      <c r="J36" s="162"/>
      <c r="K36" s="159" t="str">
        <f>IFERROR(CONCATENATE(INDEX('[3]8- Políticas de Administración '!$B$16:$F$53,MATCH('[3]5- Identificación de Riesgos'!J36,'[3]8- Políticas de Administración '!$C$16:$C$54,0),1)," - ",L36),"")</f>
        <v/>
      </c>
      <c r="L36" s="186" t="str">
        <f>IFERROR(VLOOKUP(INDEX('[3]8- Políticas de Administración '!$B$16:$F$63,MATCH('[3]5- Identificación de Riesgos'!J36,'[3]8- Políticas de Administración '!$C$16:$C$64,0),1),'[3]8- Políticas de Administración '!$B$16:$F$64,5,FALSE),"")</f>
        <v/>
      </c>
      <c r="M36" s="429"/>
      <c r="N36" s="425"/>
      <c r="O36" s="415"/>
    </row>
    <row r="37" spans="1:267" ht="15.75" thickBot="1">
      <c r="A37" s="467"/>
      <c r="B37" s="485"/>
      <c r="C37" s="479"/>
      <c r="D37" s="170"/>
      <c r="E37" s="470"/>
      <c r="F37" s="470"/>
      <c r="G37" s="447"/>
      <c r="H37" s="432"/>
      <c r="I37" s="160"/>
      <c r="J37" s="162"/>
      <c r="K37" s="159" t="str">
        <f>IFERROR(CONCATENATE(INDEX('[3]8- Políticas de Administración '!$B$16:$F$53,MATCH('[3]5- Identificación de Riesgos'!J37,'[3]8- Políticas de Administración '!$C$16:$C$54,0),1)," - ",L37),"")</f>
        <v/>
      </c>
      <c r="L37" s="186" t="str">
        <f>IFERROR(VLOOKUP(INDEX('[3]8- Políticas de Administración '!$B$16:$F$63,MATCH('[3]5- Identificación de Riesgos'!J37,'[3]8- Políticas de Administración '!$C$16:$C$64,0),1),'[3]8- Políticas de Administración '!$B$16:$F$64,5,FALSE),"")</f>
        <v/>
      </c>
      <c r="M37" s="429"/>
      <c r="N37" s="425"/>
      <c r="O37" s="415"/>
    </row>
    <row r="38" spans="1:267">
      <c r="A38" s="467"/>
      <c r="B38" s="485"/>
      <c r="C38" s="479"/>
      <c r="D38" s="170"/>
      <c r="E38" s="470"/>
      <c r="F38" s="470"/>
      <c r="G38" s="447"/>
      <c r="H38" s="432"/>
      <c r="I38" s="160"/>
      <c r="J38" s="162"/>
      <c r="K38" s="159" t="str">
        <f>IFERROR(CONCATENATE(INDEX('[3]8- Políticas de Administración '!$B$16:$F$53,MATCH('[3]5- Identificación de Riesgos'!J38,'[3]8- Políticas de Administración '!$C$16:$C$54,0),1)," - ",L38),"")</f>
        <v/>
      </c>
      <c r="L38" s="186" t="str">
        <f>IFERROR(VLOOKUP(INDEX('[3]8- Políticas de Administración '!$B$16:$F$63,MATCH('[3]5- Identificación de Riesgos'!J38,'[3]8- Políticas de Administración '!$C$16:$C$64,0),1),'[3]8- Políticas de Administración '!$B$16:$F$64,5,FALSE),"")</f>
        <v/>
      </c>
      <c r="M38" s="429"/>
      <c r="N38" s="425"/>
      <c r="O38" s="415"/>
    </row>
    <row r="39" spans="1:267" ht="29.25" customHeight="1" thickBot="1">
      <c r="A39" s="468"/>
      <c r="B39" s="486"/>
      <c r="C39" s="480"/>
      <c r="D39" s="290"/>
      <c r="E39" s="471"/>
      <c r="F39" s="471"/>
      <c r="G39" s="448"/>
      <c r="H39" s="433"/>
      <c r="I39" s="161"/>
      <c r="J39" s="163"/>
      <c r="K39" s="161" t="str">
        <f>IFERROR(CONCATENATE(INDEX('[3]8- Políticas de Administración '!$B$16:$F$53,MATCH('[3]5- Identificación de Riesgos'!J39,'[3]8- Políticas de Administración '!$C$16:$C$54,0),1)," - ",L39),"")</f>
        <v/>
      </c>
      <c r="L39" s="188" t="str">
        <f>IFERROR(VLOOKUP(INDEX('[3]8- Políticas de Administración '!$B$16:$F$63,MATCH('[3]5- Identificación de Riesgos'!J39,'[3]8- Políticas de Administración '!$C$16:$C$64,0),1),'[3]8- Políticas de Administración '!$B$16:$F$64,5,FALSE),"")</f>
        <v/>
      </c>
      <c r="M39" s="430"/>
      <c r="N39" s="426"/>
      <c r="O39" s="415"/>
    </row>
    <row r="40" spans="1:267" s="127" customFormat="1" ht="21.75" customHeight="1">
      <c r="A40" s="487">
        <v>4</v>
      </c>
      <c r="B40" s="496" t="s">
        <v>524</v>
      </c>
      <c r="C40" s="428" t="s">
        <v>488</v>
      </c>
      <c r="D40" s="288" t="s">
        <v>489</v>
      </c>
      <c r="E40" s="428">
        <v>244</v>
      </c>
      <c r="F40" s="428">
        <v>0</v>
      </c>
      <c r="G40" s="490">
        <f t="shared" ref="G40" si="1">F40/E40</f>
        <v>0</v>
      </c>
      <c r="H40" s="431" t="s">
        <v>301</v>
      </c>
      <c r="I40" s="159" t="s">
        <v>289</v>
      </c>
      <c r="J40" s="177" t="s">
        <v>302</v>
      </c>
      <c r="K40" s="159" t="s">
        <v>303</v>
      </c>
      <c r="L40" s="187">
        <v>5</v>
      </c>
      <c r="M40" s="428" t="s">
        <v>304</v>
      </c>
      <c r="N40" s="424" t="s">
        <v>305</v>
      </c>
      <c r="O40" s="427">
        <f>RIGHT(H40,1)*RIGHT(M40,1)</f>
        <v>5</v>
      </c>
      <c r="P40" s="126"/>
      <c r="Q40" s="409" t="s">
        <v>306</v>
      </c>
      <c r="R40" s="410"/>
      <c r="S40" s="410"/>
      <c r="T40" s="410"/>
      <c r="U40" s="410"/>
      <c r="V40" s="410"/>
      <c r="W40" s="410"/>
      <c r="X40" s="410"/>
      <c r="Y40" s="411"/>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row>
    <row r="41" spans="1:267" s="127" customFormat="1" ht="28.5">
      <c r="A41" s="488"/>
      <c r="B41" s="497"/>
      <c r="C41" s="429"/>
      <c r="D41" s="175" t="s">
        <v>490</v>
      </c>
      <c r="E41" s="429"/>
      <c r="F41" s="429"/>
      <c r="G41" s="491"/>
      <c r="H41" s="432"/>
      <c r="I41" s="160"/>
      <c r="J41" s="162"/>
      <c r="K41" s="160" t="s">
        <v>303</v>
      </c>
      <c r="L41" s="186" t="s">
        <v>303</v>
      </c>
      <c r="M41" s="429"/>
      <c r="N41" s="425"/>
      <c r="O41" s="427"/>
      <c r="P41" s="126"/>
      <c r="Q41" s="412"/>
      <c r="R41" s="413"/>
      <c r="S41" s="413"/>
      <c r="T41" s="413"/>
      <c r="U41" s="413"/>
      <c r="V41" s="413"/>
      <c r="W41" s="413"/>
      <c r="X41" s="413"/>
      <c r="Y41" s="414"/>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row>
    <row r="42" spans="1:267" s="127" customFormat="1" ht="42.75">
      <c r="A42" s="488"/>
      <c r="B42" s="497"/>
      <c r="C42" s="429"/>
      <c r="D42" s="175" t="s">
        <v>491</v>
      </c>
      <c r="E42" s="429"/>
      <c r="F42" s="429"/>
      <c r="G42" s="491"/>
      <c r="H42" s="432"/>
      <c r="I42" s="160"/>
      <c r="J42" s="162"/>
      <c r="K42" s="160" t="s">
        <v>303</v>
      </c>
      <c r="L42" s="186" t="s">
        <v>303</v>
      </c>
      <c r="M42" s="429"/>
      <c r="N42" s="425"/>
      <c r="O42" s="427"/>
      <c r="P42" s="126"/>
      <c r="Q42" s="412"/>
      <c r="R42" s="413"/>
      <c r="S42" s="413"/>
      <c r="T42" s="413"/>
      <c r="U42" s="413"/>
      <c r="V42" s="413"/>
      <c r="W42" s="413"/>
      <c r="X42" s="413"/>
      <c r="Y42" s="414"/>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row>
    <row r="43" spans="1:267" s="127" customFormat="1">
      <c r="A43" s="488"/>
      <c r="B43" s="497"/>
      <c r="C43" s="429"/>
      <c r="D43" s="175"/>
      <c r="E43" s="429"/>
      <c r="F43" s="429"/>
      <c r="G43" s="491"/>
      <c r="H43" s="432"/>
      <c r="I43" s="160"/>
      <c r="J43" s="162"/>
      <c r="K43" s="160" t="s">
        <v>303</v>
      </c>
      <c r="L43" s="186" t="s">
        <v>303</v>
      </c>
      <c r="M43" s="429"/>
      <c r="N43" s="425"/>
      <c r="O43" s="427"/>
      <c r="P43" s="126"/>
      <c r="Q43" s="412"/>
      <c r="R43" s="413"/>
      <c r="S43" s="413"/>
      <c r="T43" s="413"/>
      <c r="U43" s="413"/>
      <c r="V43" s="413"/>
      <c r="W43" s="413"/>
      <c r="X43" s="413"/>
      <c r="Y43" s="414"/>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row>
    <row r="44" spans="1:267" s="127" customFormat="1">
      <c r="A44" s="488"/>
      <c r="B44" s="497"/>
      <c r="C44" s="429"/>
      <c r="D44" s="176"/>
      <c r="E44" s="429"/>
      <c r="F44" s="429"/>
      <c r="G44" s="491"/>
      <c r="H44" s="432"/>
      <c r="I44" s="160"/>
      <c r="J44" s="162"/>
      <c r="K44" s="160" t="s">
        <v>303</v>
      </c>
      <c r="L44" s="186" t="s">
        <v>303</v>
      </c>
      <c r="M44" s="429"/>
      <c r="N44" s="425"/>
      <c r="O44" s="427"/>
      <c r="P44" s="126"/>
      <c r="Q44" s="412"/>
      <c r="R44" s="413"/>
      <c r="S44" s="413"/>
      <c r="T44" s="413"/>
      <c r="U44" s="413"/>
      <c r="V44" s="413"/>
      <c r="W44" s="413"/>
      <c r="X44" s="413"/>
      <c r="Y44" s="414"/>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row>
    <row r="45" spans="1:267" s="127" customFormat="1">
      <c r="A45" s="488"/>
      <c r="B45" s="497"/>
      <c r="C45" s="429"/>
      <c r="D45" s="168"/>
      <c r="E45" s="429"/>
      <c r="F45" s="429"/>
      <c r="G45" s="491"/>
      <c r="H45" s="432"/>
      <c r="I45" s="160"/>
      <c r="J45" s="162"/>
      <c r="K45" s="160" t="s">
        <v>303</v>
      </c>
      <c r="L45" s="186" t="s">
        <v>303</v>
      </c>
      <c r="M45" s="429"/>
      <c r="N45" s="425"/>
      <c r="O45" s="427"/>
      <c r="P45" s="126"/>
      <c r="Q45" s="412"/>
      <c r="R45" s="413"/>
      <c r="S45" s="413"/>
      <c r="T45" s="413"/>
      <c r="U45" s="413"/>
      <c r="V45" s="413"/>
      <c r="W45" s="413"/>
      <c r="X45" s="413"/>
      <c r="Y45" s="414"/>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row>
    <row r="46" spans="1:267" s="127" customFormat="1">
      <c r="A46" s="488"/>
      <c r="B46" s="497"/>
      <c r="C46" s="429"/>
      <c r="D46" s="168"/>
      <c r="E46" s="429"/>
      <c r="F46" s="429"/>
      <c r="G46" s="491"/>
      <c r="H46" s="432"/>
      <c r="I46" s="160"/>
      <c r="J46" s="162"/>
      <c r="K46" s="160" t="s">
        <v>303</v>
      </c>
      <c r="L46" s="186" t="s">
        <v>303</v>
      </c>
      <c r="M46" s="429"/>
      <c r="N46" s="425"/>
      <c r="O46" s="427"/>
      <c r="P46" s="126"/>
      <c r="Q46" s="412"/>
      <c r="R46" s="413"/>
      <c r="S46" s="413"/>
      <c r="T46" s="413"/>
      <c r="U46" s="413"/>
      <c r="V46" s="413"/>
      <c r="W46" s="413"/>
      <c r="X46" s="413"/>
      <c r="Y46" s="414"/>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row>
    <row r="47" spans="1:267" s="127" customFormat="1">
      <c r="A47" s="488"/>
      <c r="B47" s="497"/>
      <c r="C47" s="429"/>
      <c r="D47" s="168"/>
      <c r="E47" s="429"/>
      <c r="F47" s="429"/>
      <c r="G47" s="491"/>
      <c r="H47" s="432"/>
      <c r="I47" s="160"/>
      <c r="J47" s="162"/>
      <c r="K47" s="160" t="s">
        <v>303</v>
      </c>
      <c r="L47" s="186" t="s">
        <v>303</v>
      </c>
      <c r="M47" s="429"/>
      <c r="N47" s="425"/>
      <c r="O47" s="427"/>
      <c r="P47" s="126"/>
      <c r="Q47" s="412"/>
      <c r="R47" s="413"/>
      <c r="S47" s="413"/>
      <c r="T47" s="413"/>
      <c r="U47" s="413"/>
      <c r="V47" s="413"/>
      <c r="W47" s="413"/>
      <c r="X47" s="413"/>
      <c r="Y47" s="414"/>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row>
    <row r="48" spans="1:267" s="127" customFormat="1">
      <c r="A48" s="488"/>
      <c r="B48" s="497"/>
      <c r="C48" s="429"/>
      <c r="D48" s="168"/>
      <c r="E48" s="429"/>
      <c r="F48" s="429"/>
      <c r="G48" s="491"/>
      <c r="H48" s="432"/>
      <c r="I48" s="160"/>
      <c r="J48" s="162"/>
      <c r="K48" s="160" t="s">
        <v>303</v>
      </c>
      <c r="L48" s="186" t="s">
        <v>303</v>
      </c>
      <c r="M48" s="429"/>
      <c r="N48" s="425"/>
      <c r="O48" s="427"/>
      <c r="P48" s="126"/>
      <c r="Q48" s="412"/>
      <c r="R48" s="413"/>
      <c r="S48" s="413"/>
      <c r="T48" s="413"/>
      <c r="U48" s="413"/>
      <c r="V48" s="413"/>
      <c r="W48" s="413"/>
      <c r="X48" s="413"/>
      <c r="Y48" s="414"/>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row>
    <row r="49" spans="1:267" s="127" customFormat="1" ht="15.75" thickBot="1">
      <c r="A49" s="489"/>
      <c r="B49" s="498"/>
      <c r="C49" s="430"/>
      <c r="D49" s="171"/>
      <c r="E49" s="430"/>
      <c r="F49" s="430"/>
      <c r="G49" s="492"/>
      <c r="H49" s="433"/>
      <c r="I49" s="161"/>
      <c r="J49" s="163"/>
      <c r="K49" s="161" t="s">
        <v>303</v>
      </c>
      <c r="L49" s="188" t="s">
        <v>303</v>
      </c>
      <c r="M49" s="430"/>
      <c r="N49" s="426"/>
      <c r="O49" s="427"/>
      <c r="P49" s="126"/>
      <c r="Q49" s="412"/>
      <c r="R49" s="413"/>
      <c r="S49" s="413"/>
      <c r="T49" s="413"/>
      <c r="U49" s="413"/>
      <c r="V49" s="413"/>
      <c r="W49" s="413"/>
      <c r="X49" s="413"/>
      <c r="Y49" s="414"/>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row>
    <row r="50" spans="1:267" ht="145.5" customHeight="1">
      <c r="A50" s="481">
        <v>5</v>
      </c>
      <c r="B50" s="493" t="s">
        <v>525</v>
      </c>
      <c r="C50" s="159" t="s">
        <v>526</v>
      </c>
      <c r="D50" s="289" t="s">
        <v>530</v>
      </c>
      <c r="E50" s="159">
        <v>365</v>
      </c>
      <c r="F50" s="159">
        <v>25</v>
      </c>
      <c r="G50" s="278">
        <f t="shared" ref="G50" si="2">F50/E50</f>
        <v>6.8493150684931503E-2</v>
      </c>
      <c r="H50" s="272" t="str">
        <f>CONCATENATE(IF(G50&lt;='[4]8-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 - ",VLOOKUP(IF(G50&lt;='[4]8-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valida"))))),'[4]8- Políticas de Administración '!$B$6:$F$10,5,FALSE))</f>
        <v>Baja - 2</v>
      </c>
      <c r="I50" s="159"/>
      <c r="J50" s="177" t="s">
        <v>298</v>
      </c>
      <c r="K50" s="159" t="str">
        <f>IFERROR(CONCATENATE(INDEX('[4]8- Políticas de Administración '!$B$16:$F$53,MATCH('[4]5- Identificación de Riesgos'!J50,'[4]8- Políticas de Administración '!$C$16:$C$54,0),1)," - ",L50),"")</f>
        <v>Mayor - 4</v>
      </c>
      <c r="L50" s="187">
        <f>IFERROR(VLOOKUP(INDEX('[4]8- Políticas de Administración '!$B$16:$F$63,MATCH('[4]5- Identificación de Riesgos'!J50,'[4]8- Políticas de Administración '!$C$16:$C$64,0),1),'[4]8- Políticas de Administración '!$B$16:$F$64,5,FALSE),"")</f>
        <v>4</v>
      </c>
      <c r="M50" s="159" t="str">
        <f>IFERROR(CONCATENATE(INDEX('[4]8- Políticas de Administración '!$B$16:$F$53,MATCH(ROUND(AVERAGE(L50:L59),0),'[4]8- Políticas de Administración '!$F$16:$F$53,0),1)," - ",ROUND(AVERAGE(L50:L59),0)),"")</f>
        <v>Menor - 2</v>
      </c>
      <c r="N50" s="275" t="str">
        <f>IFERROR(CONCATENATE(VLOOKUP((LEFT(H50,LEN(H50)-4)&amp;LEFT(M50,LEN(M50)-4)),'[4]9- Matriz de Calor '!$D$18:$E$42,2,0)," - ",RIGHT(H50,1)*RIGHT(M50,1)),"")</f>
        <v>Moderado - 4</v>
      </c>
      <c r="O50" s="415">
        <f>RIGHT(H50,1)*RIGHT(M50,1)</f>
        <v>4</v>
      </c>
    </row>
    <row r="51" spans="1:267" ht="30">
      <c r="A51" s="482"/>
      <c r="B51" s="494"/>
      <c r="C51" s="160" t="s">
        <v>527</v>
      </c>
      <c r="D51" s="198"/>
      <c r="E51" s="160"/>
      <c r="F51" s="160"/>
      <c r="G51" s="279"/>
      <c r="H51" s="273"/>
      <c r="I51" s="160" t="s">
        <v>291</v>
      </c>
      <c r="J51" s="162" t="s">
        <v>307</v>
      </c>
      <c r="K51" s="160" t="str">
        <f>IFERROR(CONCATENATE(INDEX('[4]8- Políticas de Administración '!$B$16:$F$53,MATCH('[4]5- Identificación de Riesgos'!J51,'[4]8- Políticas de Administración '!$C$16:$C$54,0),1)," - ",L51),"")</f>
        <v>Leve - 1</v>
      </c>
      <c r="L51" s="186">
        <f>IFERROR(VLOOKUP(INDEX('[4]8- Políticas de Administración '!$B$16:$F$63,MATCH('[4]5- Identificación de Riesgos'!J51,'[4]8- Políticas de Administración '!$C$16:$C$64,0),1),'[4]8- Políticas de Administración '!$B$16:$F$64,5,FALSE),"")</f>
        <v>1</v>
      </c>
      <c r="M51" s="160"/>
      <c r="N51" s="276"/>
      <c r="O51" s="415"/>
    </row>
    <row r="52" spans="1:267" ht="30">
      <c r="A52" s="482"/>
      <c r="B52" s="494"/>
      <c r="C52" s="160" t="s">
        <v>528</v>
      </c>
      <c r="D52" s="199"/>
      <c r="E52" s="160"/>
      <c r="F52" s="160"/>
      <c r="G52" s="279"/>
      <c r="H52" s="273"/>
      <c r="I52" s="160" t="s">
        <v>299</v>
      </c>
      <c r="J52" s="162" t="s">
        <v>308</v>
      </c>
      <c r="K52" s="160" t="str">
        <f>IFERROR(CONCATENATE(INDEX('[4]8- Políticas de Administración '!$B$16:$F$53,MATCH('[4]5- Identificación de Riesgos'!J52,'[4]8- Políticas de Administración '!$C$16:$C$54,0),1)," - ",L52),"")</f>
        <v>Leve - 1</v>
      </c>
      <c r="L52" s="186">
        <f>IFERROR(VLOOKUP(INDEX('[4]8- Políticas de Administración '!$B$16:$F$63,MATCH('[4]5- Identificación de Riesgos'!J52,'[4]8- Políticas de Administración '!$C$16:$C$64,0),1),'[4]8- Políticas de Administración '!$B$16:$F$64,5,FALSE),"")</f>
        <v>1</v>
      </c>
      <c r="M52" s="160"/>
      <c r="N52" s="276"/>
      <c r="O52" s="415"/>
    </row>
    <row r="53" spans="1:267">
      <c r="A53" s="482"/>
      <c r="B53" s="494"/>
      <c r="C53" s="160" t="s">
        <v>529</v>
      </c>
      <c r="D53" s="173"/>
      <c r="E53" s="160"/>
      <c r="F53" s="160"/>
      <c r="G53" s="279"/>
      <c r="H53" s="273"/>
      <c r="I53" s="160"/>
      <c r="J53" s="162"/>
      <c r="K53" s="160" t="str">
        <f>IFERROR(CONCATENATE(INDEX('[4]8- Políticas de Administración '!$B$16:$F$53,MATCH('[4]5- Identificación de Riesgos'!J53,'[4]8- Políticas de Administración '!$C$16:$C$54,0),1)," - ",L53),"")</f>
        <v/>
      </c>
      <c r="L53" s="186" t="str">
        <f>IFERROR(VLOOKUP(INDEX('[4]8- Políticas de Administración '!$B$16:$F$63,MATCH('[4]5- Identificación de Riesgos'!J53,'[4]8- Políticas de Administración '!$C$16:$C$64,0),1),'[4]8- Políticas de Administración '!$B$16:$F$64,5,FALSE),"")</f>
        <v/>
      </c>
      <c r="M53" s="160"/>
      <c r="N53" s="276"/>
      <c r="O53" s="415"/>
    </row>
    <row r="54" spans="1:267">
      <c r="A54" s="482"/>
      <c r="B54" s="494"/>
      <c r="C54" s="160"/>
      <c r="D54" s="170"/>
      <c r="E54" s="160"/>
      <c r="F54" s="160"/>
      <c r="G54" s="279"/>
      <c r="H54" s="273"/>
      <c r="I54" s="160"/>
      <c r="J54" s="162"/>
      <c r="K54" s="160" t="str">
        <f>IFERROR(CONCATENATE(INDEX('[4]8- Políticas de Administración '!$B$16:$F$53,MATCH('[4]5- Identificación de Riesgos'!J54,'[4]8- Políticas de Administración '!$C$16:$C$54,0),1)," - ",L54),"")</f>
        <v/>
      </c>
      <c r="L54" s="186" t="str">
        <f>IFERROR(VLOOKUP(INDEX('[4]8- Políticas de Administración '!$B$16:$F$63,MATCH('[4]5- Identificación de Riesgos'!J54,'[4]8- Políticas de Administración '!$C$16:$C$64,0),1),'[4]8- Políticas de Administración '!$B$16:$F$64,5,FALSE),"")</f>
        <v/>
      </c>
      <c r="M54" s="160"/>
      <c r="N54" s="276"/>
      <c r="O54" s="415"/>
    </row>
    <row r="55" spans="1:267">
      <c r="A55" s="482"/>
      <c r="B55" s="494"/>
      <c r="C55" s="160"/>
      <c r="D55" s="170"/>
      <c r="E55" s="160"/>
      <c r="F55" s="160"/>
      <c r="G55" s="279"/>
      <c r="H55" s="273"/>
      <c r="I55" s="160"/>
      <c r="J55" s="162"/>
      <c r="K55" s="160" t="str">
        <f>IFERROR(CONCATENATE(INDEX('[4]8- Políticas de Administración '!$B$16:$F$53,MATCH('[4]5- Identificación de Riesgos'!J55,'[4]8- Políticas de Administración '!$C$16:$C$54,0),1)," - ",L55),"")</f>
        <v/>
      </c>
      <c r="L55" s="186" t="str">
        <f>IFERROR(VLOOKUP(INDEX('[4]8- Políticas de Administración '!$B$16:$F$63,MATCH('[4]5- Identificación de Riesgos'!J55,'[4]8- Políticas de Administración '!$C$16:$C$64,0),1),'[4]8- Políticas de Administración '!$B$16:$F$64,5,FALSE),"")</f>
        <v/>
      </c>
      <c r="M55" s="160"/>
      <c r="N55" s="276"/>
      <c r="O55" s="415"/>
    </row>
    <row r="56" spans="1:267">
      <c r="A56" s="482"/>
      <c r="B56" s="494"/>
      <c r="C56" s="160"/>
      <c r="D56" s="170"/>
      <c r="E56" s="160"/>
      <c r="F56" s="160"/>
      <c r="G56" s="279"/>
      <c r="H56" s="273"/>
      <c r="I56" s="160"/>
      <c r="J56" s="162"/>
      <c r="K56" s="160" t="str">
        <f>IFERROR(CONCATENATE(INDEX('[4]8- Políticas de Administración '!$B$16:$F$53,MATCH('[4]5- Identificación de Riesgos'!J56,'[4]8- Políticas de Administración '!$C$16:$C$54,0),1)," - ",L56),"")</f>
        <v/>
      </c>
      <c r="L56" s="186" t="str">
        <f>IFERROR(VLOOKUP(INDEX('[4]8- Políticas de Administración '!$B$16:$F$63,MATCH('[4]5- Identificación de Riesgos'!J56,'[4]8- Políticas de Administración '!$C$16:$C$64,0),1),'[4]8- Políticas de Administración '!$B$16:$F$64,5,FALSE),"")</f>
        <v/>
      </c>
      <c r="M56" s="160"/>
      <c r="N56" s="276"/>
      <c r="O56" s="415"/>
    </row>
    <row r="57" spans="1:267">
      <c r="A57" s="482"/>
      <c r="B57" s="494"/>
      <c r="C57" s="160"/>
      <c r="D57" s="170"/>
      <c r="E57" s="160"/>
      <c r="F57" s="160"/>
      <c r="G57" s="279"/>
      <c r="H57" s="273"/>
      <c r="I57" s="160"/>
      <c r="J57" s="162"/>
      <c r="K57" s="160" t="str">
        <f>IFERROR(CONCATENATE(INDEX('[4]8- Políticas de Administración '!$B$16:$F$53,MATCH('[4]5- Identificación de Riesgos'!J57,'[4]8- Políticas de Administración '!$C$16:$C$54,0),1)," - ",L57),"")</f>
        <v/>
      </c>
      <c r="L57" s="186" t="str">
        <f>IFERROR(VLOOKUP(INDEX('[4]8- Políticas de Administración '!$B$16:$F$63,MATCH('[4]5- Identificación de Riesgos'!J57,'[4]8- Políticas de Administración '!$C$16:$C$64,0),1),'[4]8- Políticas de Administración '!$B$16:$F$64,5,FALSE),"")</f>
        <v/>
      </c>
      <c r="M57" s="160"/>
      <c r="N57" s="276"/>
      <c r="O57" s="415"/>
    </row>
    <row r="58" spans="1:267">
      <c r="A58" s="482"/>
      <c r="B58" s="494"/>
      <c r="C58" s="160"/>
      <c r="D58" s="170"/>
      <c r="E58" s="160"/>
      <c r="F58" s="160"/>
      <c r="G58" s="279"/>
      <c r="H58" s="273"/>
      <c r="I58" s="160"/>
      <c r="J58" s="162"/>
      <c r="K58" s="160" t="str">
        <f>IFERROR(CONCATENATE(INDEX('[4]8- Políticas de Administración '!$B$16:$F$53,MATCH('[4]5- Identificación de Riesgos'!J58,'[4]8- Políticas de Administración '!$C$16:$C$54,0),1)," - ",L58),"")</f>
        <v/>
      </c>
      <c r="L58" s="186" t="str">
        <f>IFERROR(VLOOKUP(INDEX('[4]8- Políticas de Administración '!$B$16:$F$63,MATCH('[4]5- Identificación de Riesgos'!J58,'[4]8- Políticas de Administración '!$C$16:$C$64,0),1),'[4]8- Políticas de Administración '!$B$16:$F$64,5,FALSE),"")</f>
        <v/>
      </c>
      <c r="M58" s="160"/>
      <c r="N58" s="276"/>
      <c r="O58" s="415"/>
    </row>
    <row r="59" spans="1:267" ht="15.75" thickBot="1">
      <c r="A59" s="483"/>
      <c r="B59" s="495"/>
      <c r="C59" s="161"/>
      <c r="D59" s="171"/>
      <c r="E59" s="161"/>
      <c r="F59" s="161"/>
      <c r="G59" s="280"/>
      <c r="H59" s="274"/>
      <c r="I59" s="161"/>
      <c r="J59" s="163"/>
      <c r="K59" s="161" t="str">
        <f>IFERROR(CONCATENATE(INDEX('[4]8- Políticas de Administración '!$B$16:$F$53,MATCH('[4]5- Identificación de Riesgos'!J59,'[4]8- Políticas de Administración '!$C$16:$C$54,0),1)," - ",L59),"")</f>
        <v/>
      </c>
      <c r="L59" s="188" t="str">
        <f>IFERROR(VLOOKUP(INDEX('[4]8- Políticas de Administración '!$B$16:$F$63,MATCH('[4]5- Identificación de Riesgos'!J59,'[4]8- Políticas de Administración '!$C$16:$C$64,0),1),'[4]8- Políticas de Administración '!$B$16:$F$64,5,FALSE),"")</f>
        <v/>
      </c>
      <c r="M59" s="161"/>
      <c r="N59" s="277"/>
      <c r="O59" s="415"/>
    </row>
    <row r="60" spans="1:267" ht="193.5" customHeight="1">
      <c r="A60" s="487">
        <v>6</v>
      </c>
      <c r="B60" s="421" t="s">
        <v>531</v>
      </c>
      <c r="C60" s="418" t="s">
        <v>533</v>
      </c>
      <c r="D60" s="174" t="s">
        <v>532</v>
      </c>
      <c r="E60" s="281">
        <v>2719</v>
      </c>
      <c r="F60" s="281">
        <v>0</v>
      </c>
      <c r="G60" s="283">
        <f>F60/E60</f>
        <v>0</v>
      </c>
      <c r="H60" s="272" t="str">
        <f>CONCATENATE(IF(G60&lt;='[4]8- Políticas de Administración '!$D$6,'[4]8- Políticas de Administración '!$B$6,IF(G60&lt;='[4]8- Políticas de Administración '!$D$7,'[4]8- Políticas de Administración '!$B$7,IF(G60&lt;='[4]8- Políticas de Administración '!$D$8,'[4]8- Políticas de Administración '!$B$8,IF(G60&lt;='[4]8- Políticas de Administración '!$D$9,'[4]8- Políticas de Administración '!$B$9,IF(G60&lt;='[4]8- Políticas de Administración '!$D$10,'[4]8- Políticas de Administración '!$B$10,"Probabilidad no valida")))))," - ",VLOOKUP(IF(G60&lt;='[4]8- Políticas de Administración '!$D$6,'[4]8- Políticas de Administración '!$B$6,IF(G60&lt;='[4]8- Políticas de Administración '!$D$7,'[4]8- Políticas de Administración '!$B$7,IF(G60&lt;='[4]8- Políticas de Administración '!$D$8,'[4]8- Políticas de Administración '!$B$8,IF(G60&lt;='[4]8- Políticas de Administración '!$D$9,'[4]8- Políticas de Administración '!$B$9,IF(G60&lt;='[4]8- Políticas de Administración '!$D$10,'[4]8- Políticas de Administración '!$B$10,"Probabilidad no valida"))))),'[4]8- Políticas de Administración '!$B$6:$F$10,5,FALSE))</f>
        <v>Muy Baja - 1</v>
      </c>
      <c r="I60" s="159" t="s">
        <v>289</v>
      </c>
      <c r="J60" s="177" t="s">
        <v>298</v>
      </c>
      <c r="K60" s="159" t="str">
        <f>IFERROR(CONCATENATE(INDEX('[4]8- Políticas de Administración '!$B$16:$F$53,MATCH('[4]5- Identificación de Riesgos'!J60,'[4]8- Políticas de Administración '!$C$16:$C$54,0),1)," - ",L60),"")</f>
        <v>Mayor - 4</v>
      </c>
      <c r="L60" s="187">
        <f>IFERROR(VLOOKUP(INDEX('[4]8- Políticas de Administración '!$B$16:$F$63,MATCH('[4]5- Identificación de Riesgos'!J60,'[4]8- Políticas de Administración '!$C$16:$C$64,0),1),'[4]8- Políticas de Administración '!$B$16:$F$64,5,FALSE),"")</f>
        <v>4</v>
      </c>
      <c r="M60" s="281" t="str">
        <f>IFERROR(CONCATENATE(INDEX('[4]8- Políticas de Administración '!$B$16:$F$53,MATCH(ROUND(AVERAGE(L60:L69),0),'[4]8- Políticas de Administración '!$F$16:$F$53,0),1)," - ",ROUND(AVERAGE(L60:L69),0)),"")</f>
        <v>Moderado - 3</v>
      </c>
      <c r="N60" s="275" t="str">
        <f>IFERROR(CONCATENATE(VLOOKUP((LEFT(H60,LEN(H60)-4)&amp;LEFT(M60,LEN(M60)-4)),'[4]9- Matriz de Calor '!$D$18:$E$42,2,0)," - ",RIGHT(H60,1)*RIGHT(M60,1)),"")</f>
        <v>Moderado - 3</v>
      </c>
      <c r="O60" s="194"/>
    </row>
    <row r="61" spans="1:267" ht="30.75" customHeight="1">
      <c r="A61" s="488"/>
      <c r="B61" s="422"/>
      <c r="C61" s="419"/>
      <c r="D61" s="170"/>
      <c r="E61" s="195"/>
      <c r="F61" s="195"/>
      <c r="G61" s="284"/>
      <c r="H61" s="273"/>
      <c r="I61" s="160" t="s">
        <v>291</v>
      </c>
      <c r="J61" s="162" t="s">
        <v>292</v>
      </c>
      <c r="K61" s="160" t="str">
        <f>IFERROR(CONCATENATE(INDEX('[4]8- Políticas de Administración '!$B$16:$F$53,MATCH('[4]5- Identificación de Riesgos'!J61,'[4]8- Políticas de Administración '!$C$16:$C$54,0),1)," - ",L61),"")</f>
        <v>Moderado - 3</v>
      </c>
      <c r="L61" s="186">
        <f>IFERROR(VLOOKUP(INDEX('[4]8- Políticas de Administración '!$B$16:$F$63,MATCH('[4]5- Identificación de Riesgos'!J61,'[4]8- Políticas de Administración '!$C$16:$C$64,0),1),'[4]8- Políticas de Administración '!$B$16:$F$64,5,FALSE),"")</f>
        <v>3</v>
      </c>
      <c r="M61" s="195"/>
      <c r="N61" s="276"/>
      <c r="O61" s="194"/>
    </row>
    <row r="62" spans="1:267" ht="148.5" customHeight="1">
      <c r="A62" s="488"/>
      <c r="B62" s="422"/>
      <c r="C62" s="419"/>
      <c r="D62" s="170"/>
      <c r="E62" s="195"/>
      <c r="F62" s="195"/>
      <c r="G62" s="284"/>
      <c r="H62" s="273"/>
      <c r="I62" s="160" t="s">
        <v>299</v>
      </c>
      <c r="J62" s="162" t="s">
        <v>308</v>
      </c>
      <c r="K62" s="160" t="str">
        <f>IFERROR(CONCATENATE(INDEX('[4]8- Políticas de Administración '!$B$16:$F$53,MATCH('[4]5- Identificación de Riesgos'!J62,'[4]8- Políticas de Administración '!$C$16:$C$54,0),1)," - ",L62),"")</f>
        <v>Leve - 1</v>
      </c>
      <c r="L62" s="186">
        <f>IFERROR(VLOOKUP(INDEX('[4]8- Políticas de Administración '!$B$16:$F$63,MATCH('[4]5- Identificación de Riesgos'!J62,'[4]8- Políticas de Administración '!$C$16:$C$64,0),1),'[4]8- Políticas de Administración '!$B$16:$F$64,5,FALSE),"")</f>
        <v>1</v>
      </c>
      <c r="M62" s="195"/>
      <c r="N62" s="276"/>
      <c r="O62" s="194"/>
    </row>
    <row r="63" spans="1:267">
      <c r="A63" s="488"/>
      <c r="B63" s="422"/>
      <c r="C63" s="419"/>
      <c r="D63" s="170"/>
      <c r="E63" s="195"/>
      <c r="F63" s="195"/>
      <c r="G63" s="284"/>
      <c r="H63" s="273"/>
      <c r="I63" s="160"/>
      <c r="J63" s="162"/>
      <c r="K63" s="160" t="str">
        <f>IFERROR(CONCATENATE(INDEX('[4]8- Políticas de Administración '!$B$16:$F$53,MATCH('[4]5- Identificación de Riesgos'!J63,'[4]8- Políticas de Administración '!$C$16:$C$54,0),1)," - ",L63),"")</f>
        <v/>
      </c>
      <c r="L63" s="186" t="str">
        <f>IFERROR(VLOOKUP(INDEX('[4]8- Políticas de Administración '!$B$16:$F$63,MATCH('[4]5- Identificación de Riesgos'!J63,'[4]8- Políticas de Administración '!$C$16:$C$64,0),1),'[4]8- Políticas de Administración '!$B$16:$F$64,5,FALSE),"")</f>
        <v/>
      </c>
      <c r="M63" s="195"/>
      <c r="N63" s="276"/>
      <c r="O63" s="194"/>
    </row>
    <row r="64" spans="1:267">
      <c r="A64" s="488"/>
      <c r="B64" s="422"/>
      <c r="C64" s="419"/>
      <c r="D64" s="170"/>
      <c r="E64" s="195"/>
      <c r="F64" s="195"/>
      <c r="G64" s="284"/>
      <c r="H64" s="273"/>
      <c r="I64" s="160"/>
      <c r="J64" s="162"/>
      <c r="K64" s="160" t="str">
        <f>IFERROR(CONCATENATE(INDEX('[4]8- Políticas de Administración '!$B$16:$F$53,MATCH('[4]5- Identificación de Riesgos'!J64,'[4]8- Políticas de Administración '!$C$16:$C$54,0),1)," - ",L64),"")</f>
        <v/>
      </c>
      <c r="L64" s="186" t="str">
        <f>IFERROR(VLOOKUP(INDEX('[4]8- Políticas de Administración '!$B$16:$F$63,MATCH('[4]5- Identificación de Riesgos'!J64,'[4]8- Políticas de Administración '!$C$16:$C$64,0),1),'[4]8- Políticas de Administración '!$B$16:$F$64,5,FALSE),"")</f>
        <v/>
      </c>
      <c r="M64" s="195"/>
      <c r="N64" s="276"/>
      <c r="O64" s="194"/>
    </row>
    <row r="65" spans="1:267">
      <c r="A65" s="488"/>
      <c r="B65" s="422"/>
      <c r="C65" s="419"/>
      <c r="D65" s="170"/>
      <c r="E65" s="195"/>
      <c r="F65" s="195"/>
      <c r="G65" s="284"/>
      <c r="H65" s="273"/>
      <c r="I65" s="160"/>
      <c r="J65" s="162"/>
      <c r="K65" s="160" t="str">
        <f>IFERROR(CONCATENATE(INDEX('[4]8- Políticas de Administración '!$B$16:$F$53,MATCH('[4]5- Identificación de Riesgos'!J65,'[4]8- Políticas de Administración '!$C$16:$C$54,0),1)," - ",L65),"")</f>
        <v/>
      </c>
      <c r="L65" s="186" t="str">
        <f>IFERROR(VLOOKUP(INDEX('[4]8- Políticas de Administración '!$B$16:$F$63,MATCH('[4]5- Identificación de Riesgos'!J65,'[4]8- Políticas de Administración '!$C$16:$C$64,0),1),'[4]8- Políticas de Administración '!$B$16:$F$64,5,FALSE),"")</f>
        <v/>
      </c>
      <c r="M65" s="195"/>
      <c r="N65" s="276"/>
      <c r="O65" s="194"/>
    </row>
    <row r="66" spans="1:267">
      <c r="A66" s="488"/>
      <c r="B66" s="422"/>
      <c r="C66" s="419"/>
      <c r="D66" s="170"/>
      <c r="E66" s="195"/>
      <c r="F66" s="195"/>
      <c r="G66" s="284"/>
      <c r="H66" s="273"/>
      <c r="I66" s="160"/>
      <c r="J66" s="162"/>
      <c r="K66" s="160" t="str">
        <f>IFERROR(CONCATENATE(INDEX('[4]8- Políticas de Administración '!$B$16:$F$53,MATCH('[4]5- Identificación de Riesgos'!J66,'[4]8- Políticas de Administración '!$C$16:$C$54,0),1)," - ",L66),"")</f>
        <v/>
      </c>
      <c r="L66" s="186" t="str">
        <f>IFERROR(VLOOKUP(INDEX('[4]8- Políticas de Administración '!$B$16:$F$63,MATCH('[4]5- Identificación de Riesgos'!J66,'[4]8- Políticas de Administración '!$C$16:$C$64,0),1),'[4]8- Políticas de Administración '!$B$16:$F$64,5,FALSE),"")</f>
        <v/>
      </c>
      <c r="M66" s="195"/>
      <c r="N66" s="276"/>
      <c r="O66" s="194"/>
    </row>
    <row r="67" spans="1:267">
      <c r="A67" s="488"/>
      <c r="B67" s="422"/>
      <c r="C67" s="419"/>
      <c r="D67" s="170"/>
      <c r="E67" s="195"/>
      <c r="F67" s="195"/>
      <c r="G67" s="284"/>
      <c r="H67" s="273"/>
      <c r="I67" s="160"/>
      <c r="J67" s="162"/>
      <c r="K67" s="160" t="str">
        <f>IFERROR(CONCATENATE(INDEX('[4]8- Políticas de Administración '!$B$16:$F$53,MATCH('[4]5- Identificación de Riesgos'!J67,'[4]8- Políticas de Administración '!$C$16:$C$54,0),1)," - ",L67),"")</f>
        <v/>
      </c>
      <c r="L67" s="186" t="str">
        <f>IFERROR(VLOOKUP(INDEX('[4]8- Políticas de Administración '!$B$16:$F$63,MATCH('[4]5- Identificación de Riesgos'!J67,'[4]8- Políticas de Administración '!$C$16:$C$64,0),1),'[4]8- Políticas de Administración '!$B$16:$F$64,5,FALSE),"")</f>
        <v/>
      </c>
      <c r="M67" s="195"/>
      <c r="N67" s="276"/>
      <c r="O67" s="194"/>
    </row>
    <row r="68" spans="1:267">
      <c r="A68" s="488"/>
      <c r="B68" s="422"/>
      <c r="C68" s="419"/>
      <c r="D68" s="170"/>
      <c r="E68" s="195"/>
      <c r="F68" s="195"/>
      <c r="G68" s="284"/>
      <c r="H68" s="273"/>
      <c r="I68" s="286"/>
      <c r="J68" s="162"/>
      <c r="K68" s="160" t="str">
        <f>IFERROR(CONCATENATE(INDEX('[4]8- Políticas de Administración '!$B$16:$F$53,MATCH('[4]5- Identificación de Riesgos'!J68,'[4]8- Políticas de Administración '!$C$16:$C$54,0),1)," - ",L68),"")</f>
        <v/>
      </c>
      <c r="L68" s="186" t="str">
        <f>IFERROR(VLOOKUP(INDEX('[4]8- Políticas de Administración '!$B$16:$F$63,MATCH('[4]5- Identificación de Riesgos'!J68,'[4]8- Políticas de Administración '!$C$16:$C$64,0),1),'[4]8- Políticas de Administración '!$B$16:$F$64,5,FALSE),"")</f>
        <v/>
      </c>
      <c r="M68" s="195"/>
      <c r="N68" s="276"/>
      <c r="O68" s="194"/>
    </row>
    <row r="69" spans="1:267" ht="15" customHeight="1" thickBot="1">
      <c r="A69" s="489"/>
      <c r="B69" s="423"/>
      <c r="C69" s="420"/>
      <c r="D69" s="196"/>
      <c r="E69" s="282"/>
      <c r="F69" s="282"/>
      <c r="G69" s="285"/>
      <c r="H69" s="274"/>
      <c r="I69" s="195"/>
      <c r="J69" s="197"/>
      <c r="K69" s="161" t="str">
        <f>IFERROR(CONCATENATE(INDEX('[4]8- Políticas de Administración '!$B$16:$F$53,MATCH('[4]5- Identificación de Riesgos'!J69,'[4]8- Políticas de Administración '!$C$16:$C$54,0),1)," - ",L69),"")</f>
        <v/>
      </c>
      <c r="L69" s="200" t="str">
        <f>IFERROR(VLOOKUP(INDEX('[4]8- Políticas de Administración '!$B$16:$F$63,MATCH('[4]5- Identificación de Riesgos'!J69,'[4]8- Políticas de Administración '!$C$16:$C$64,0),1),'[4]8- Políticas de Administración '!$B$16:$F$64,5,FALSE),"")</f>
        <v/>
      </c>
      <c r="M69" s="282"/>
      <c r="N69" s="277"/>
      <c r="O69" s="194"/>
    </row>
    <row r="70" spans="1:267" s="127" customFormat="1" ht="71.25" customHeight="1">
      <c r="A70" s="475">
        <v>7</v>
      </c>
      <c r="B70" s="496"/>
      <c r="C70" s="428"/>
      <c r="D70" s="174"/>
      <c r="E70" s="428"/>
      <c r="F70" s="428"/>
      <c r="G70" s="490"/>
      <c r="H70" s="431"/>
      <c r="I70" s="159"/>
      <c r="J70" s="177"/>
      <c r="K70" s="159" t="str">
        <f>IFERROR(CONCATENATE(INDEX('8- Políticas de Administración '!$B$16:$F$53,MATCH('5- Identificación de Riesgos'!J70,'8- Políticas de Administración '!$C$16:$C$54,0),1)," - ",L70),"")</f>
        <v/>
      </c>
      <c r="L70" s="187" t="str">
        <f>IFERROR(VLOOKUP(INDEX('8- Políticas de Administración '!$B$16:$F$63,MATCH('5- Identificación de Riesgos'!J70,'8- Políticas de Administración '!$C$16:$C$64,0),1),'8- Políticas de Administración '!$B$16:$F$64,5,FALSE),"")</f>
        <v/>
      </c>
      <c r="M70" s="428" t="str">
        <f>IFERROR(CONCATENATE(INDEX('8- Políticas de Administración '!$B$16:$F$53,MATCH(ROUND(AVERAGE(L70:L79),0),'8- Políticas de Administración '!$F$16:$F$53,0),1)," - ",ROUND(AVERAGE(L70:L79),0)),"")</f>
        <v/>
      </c>
      <c r="N70" s="424" t="str">
        <f>IFERROR(CONCATENATE(VLOOKUP((LEFT(H70,LEN(H70)-4)&amp;LEFT(M70,LEN(M70)-4)),'9- Matriz de Calor '!$D$18:$E$42,2,0)," - ",RIGHT(H70,1)*RIGHT(M70,1)),"")</f>
        <v/>
      </c>
      <c r="O70" s="427" t="e">
        <f>RIGHT(H70,1)*RIGHT(M70,1)</f>
        <v>#VALUE!</v>
      </c>
      <c r="P70" s="126"/>
      <c r="Q70" s="409" t="s">
        <v>306</v>
      </c>
      <c r="R70" s="410"/>
      <c r="S70" s="410"/>
      <c r="T70" s="410"/>
      <c r="U70" s="410"/>
      <c r="V70" s="410"/>
      <c r="W70" s="410"/>
      <c r="X70" s="410"/>
      <c r="Y70" s="411"/>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row>
    <row r="71" spans="1:267" s="127" customFormat="1">
      <c r="A71" s="476"/>
      <c r="B71" s="497"/>
      <c r="C71" s="429"/>
      <c r="D71" s="198"/>
      <c r="E71" s="429"/>
      <c r="F71" s="429"/>
      <c r="G71" s="491"/>
      <c r="H71" s="432"/>
      <c r="I71" s="160"/>
      <c r="J71" s="162"/>
      <c r="K71" s="160"/>
      <c r="L71" s="186" t="str">
        <f>IFERROR(VLOOKUP(INDEX('8- Políticas de Administración '!$B$16:$F$63,MATCH('5- Identificación de Riesgos'!J71,'8- Políticas de Administración '!$C$16:$C$64,0),1),'8- Políticas de Administración '!$B$16:$F$64,5,FALSE),"")</f>
        <v/>
      </c>
      <c r="M71" s="429"/>
      <c r="N71" s="425"/>
      <c r="O71" s="427"/>
      <c r="P71" s="126"/>
      <c r="Q71" s="412"/>
      <c r="R71" s="413"/>
      <c r="S71" s="413"/>
      <c r="T71" s="413"/>
      <c r="U71" s="413"/>
      <c r="V71" s="413"/>
      <c r="W71" s="413"/>
      <c r="X71" s="413"/>
      <c r="Y71" s="414"/>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row>
    <row r="72" spans="1:267" s="127" customFormat="1">
      <c r="A72" s="476"/>
      <c r="B72" s="497"/>
      <c r="C72" s="429"/>
      <c r="D72" s="175"/>
      <c r="E72" s="429"/>
      <c r="F72" s="429"/>
      <c r="G72" s="491"/>
      <c r="H72" s="432"/>
      <c r="I72" s="160"/>
      <c r="J72" s="162"/>
      <c r="K72" s="160" t="str">
        <f>IFERROR(CONCATENATE(INDEX('8- Políticas de Administración '!$B$16:$F$53,MATCH('5- Identificación de Riesgos'!J72,'8- Políticas de Administración '!$C$16:$C$54,0),1)," - ",L72),"")</f>
        <v/>
      </c>
      <c r="L72" s="186" t="str">
        <f>IFERROR(VLOOKUP(INDEX('8- Políticas de Administración '!$B$16:$F$63,MATCH('5- Identificación de Riesgos'!J72,'8- Políticas de Administración '!$C$16:$C$64,0),1),'8- Políticas de Administración '!$B$16:$F$64,5,FALSE),"")</f>
        <v/>
      </c>
      <c r="M72" s="429"/>
      <c r="N72" s="425"/>
      <c r="O72" s="427"/>
      <c r="P72" s="126"/>
      <c r="Q72" s="412"/>
      <c r="R72" s="413"/>
      <c r="S72" s="413"/>
      <c r="T72" s="413"/>
      <c r="U72" s="413"/>
      <c r="V72" s="413"/>
      <c r="W72" s="413"/>
      <c r="X72" s="413"/>
      <c r="Y72" s="414"/>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row>
    <row r="73" spans="1:267" s="127" customFormat="1">
      <c r="A73" s="476"/>
      <c r="B73" s="497"/>
      <c r="C73" s="429"/>
      <c r="D73" s="175"/>
      <c r="E73" s="429"/>
      <c r="F73" s="429"/>
      <c r="G73" s="491"/>
      <c r="H73" s="432"/>
      <c r="I73" s="160"/>
      <c r="J73" s="162"/>
      <c r="K73" s="160" t="str">
        <f>IFERROR(CONCATENATE(INDEX('8- Políticas de Administración '!$B$16:$F$53,MATCH('5- Identificación de Riesgos'!J73,'8- Políticas de Administración '!$C$16:$C$54,0),1)," - ",L73),"")</f>
        <v/>
      </c>
      <c r="L73" s="186" t="str">
        <f>IFERROR(VLOOKUP(INDEX('8- Políticas de Administración '!$B$16:$F$63,MATCH('5- Identificación de Riesgos'!J73,'8- Políticas de Administración '!$C$16:$C$64,0),1),'8- Políticas de Administración '!$B$16:$F$64,5,FALSE),"")</f>
        <v/>
      </c>
      <c r="M73" s="429"/>
      <c r="N73" s="425"/>
      <c r="O73" s="427"/>
      <c r="P73" s="126"/>
      <c r="Q73" s="412"/>
      <c r="R73" s="413"/>
      <c r="S73" s="413"/>
      <c r="T73" s="413"/>
      <c r="U73" s="413"/>
      <c r="V73" s="413"/>
      <c r="W73" s="413"/>
      <c r="X73" s="413"/>
      <c r="Y73" s="414"/>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row>
    <row r="74" spans="1:267" s="127" customFormat="1">
      <c r="A74" s="476"/>
      <c r="B74" s="497"/>
      <c r="C74" s="429"/>
      <c r="D74" s="176"/>
      <c r="E74" s="429"/>
      <c r="F74" s="429"/>
      <c r="G74" s="491"/>
      <c r="H74" s="432"/>
      <c r="I74" s="160"/>
      <c r="J74" s="162"/>
      <c r="K74" s="160" t="str">
        <f>IFERROR(CONCATENATE(INDEX('8- Políticas de Administración '!$B$16:$F$53,MATCH('5- Identificación de Riesgos'!J74,'8- Políticas de Administración '!$C$16:$C$54,0),1)," - ",L74),"")</f>
        <v/>
      </c>
      <c r="L74" s="186" t="str">
        <f>IFERROR(VLOOKUP(INDEX('8- Políticas de Administración '!$B$16:$F$63,MATCH('5- Identificación de Riesgos'!J74,'8- Políticas de Administración '!$C$16:$C$64,0),1),'8- Políticas de Administración '!$B$16:$F$64,5,FALSE),"")</f>
        <v/>
      </c>
      <c r="M74" s="429"/>
      <c r="N74" s="425"/>
      <c r="O74" s="427"/>
      <c r="P74" s="126"/>
      <c r="Q74" s="412"/>
      <c r="R74" s="413"/>
      <c r="S74" s="413"/>
      <c r="T74" s="413"/>
      <c r="U74" s="413"/>
      <c r="V74" s="413"/>
      <c r="W74" s="413"/>
      <c r="X74" s="413"/>
      <c r="Y74" s="414"/>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row>
    <row r="75" spans="1:267" s="127" customFormat="1">
      <c r="A75" s="476"/>
      <c r="B75" s="497"/>
      <c r="C75" s="429"/>
      <c r="D75" s="168"/>
      <c r="E75" s="429"/>
      <c r="F75" s="429"/>
      <c r="G75" s="491"/>
      <c r="H75" s="432"/>
      <c r="I75" s="160"/>
      <c r="J75" s="162"/>
      <c r="K75" s="160" t="str">
        <f>IFERROR(CONCATENATE(INDEX('8- Políticas de Administración '!$B$16:$F$53,MATCH('5- Identificación de Riesgos'!J75,'8- Políticas de Administración '!$C$16:$C$54,0),1)," - ",L75),"")</f>
        <v/>
      </c>
      <c r="L75" s="186" t="str">
        <f>IFERROR(VLOOKUP(INDEX('8- Políticas de Administración '!$B$16:$F$63,MATCH('5- Identificación de Riesgos'!J75,'8- Políticas de Administración '!$C$16:$C$64,0),1),'8- Políticas de Administración '!$B$16:$F$64,5,FALSE),"")</f>
        <v/>
      </c>
      <c r="M75" s="429"/>
      <c r="N75" s="425"/>
      <c r="O75" s="427"/>
      <c r="P75" s="126"/>
      <c r="Q75" s="412"/>
      <c r="R75" s="413"/>
      <c r="S75" s="413"/>
      <c r="T75" s="413"/>
      <c r="U75" s="413"/>
      <c r="V75" s="413"/>
      <c r="W75" s="413"/>
      <c r="X75" s="413"/>
      <c r="Y75" s="414"/>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row>
    <row r="76" spans="1:267" s="127" customFormat="1">
      <c r="A76" s="476"/>
      <c r="B76" s="497"/>
      <c r="C76" s="429"/>
      <c r="D76" s="168"/>
      <c r="E76" s="429"/>
      <c r="F76" s="429"/>
      <c r="G76" s="491"/>
      <c r="H76" s="432"/>
      <c r="I76" s="160"/>
      <c r="J76" s="162"/>
      <c r="K76" s="160" t="str">
        <f>IFERROR(CONCATENATE(INDEX('8- Políticas de Administración '!$B$16:$F$53,MATCH('5- Identificación de Riesgos'!J76,'8- Políticas de Administración '!$C$16:$C$54,0),1)," - ",L76),"")</f>
        <v/>
      </c>
      <c r="L76" s="186" t="str">
        <f>IFERROR(VLOOKUP(INDEX('8- Políticas de Administración '!$B$16:$F$63,MATCH('5- Identificación de Riesgos'!J76,'8- Políticas de Administración '!$C$16:$C$64,0),1),'8- Políticas de Administración '!$B$16:$F$64,5,FALSE),"")</f>
        <v/>
      </c>
      <c r="M76" s="429"/>
      <c r="N76" s="425"/>
      <c r="O76" s="427"/>
      <c r="P76" s="126"/>
      <c r="Q76" s="412"/>
      <c r="R76" s="413"/>
      <c r="S76" s="413"/>
      <c r="T76" s="413"/>
      <c r="U76" s="413"/>
      <c r="V76" s="413"/>
      <c r="W76" s="413"/>
      <c r="X76" s="413"/>
      <c r="Y76" s="414"/>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row>
    <row r="77" spans="1:267" s="127" customFormat="1">
      <c r="A77" s="476"/>
      <c r="B77" s="497"/>
      <c r="C77" s="429"/>
      <c r="D77" s="168"/>
      <c r="E77" s="429"/>
      <c r="F77" s="429"/>
      <c r="G77" s="491"/>
      <c r="H77" s="432"/>
      <c r="I77" s="160"/>
      <c r="J77" s="162"/>
      <c r="K77" s="160" t="str">
        <f>IFERROR(CONCATENATE(INDEX('8- Políticas de Administración '!$B$16:$F$53,MATCH('5- Identificación de Riesgos'!J77,'8- Políticas de Administración '!$C$16:$C$54,0),1)," - ",L77),"")</f>
        <v/>
      </c>
      <c r="L77" s="186" t="str">
        <f>IFERROR(VLOOKUP(INDEX('8- Políticas de Administración '!$B$16:$F$63,MATCH('5- Identificación de Riesgos'!J77,'8- Políticas de Administración '!$C$16:$C$64,0),1),'8- Políticas de Administración '!$B$16:$F$64,5,FALSE),"")</f>
        <v/>
      </c>
      <c r="M77" s="429"/>
      <c r="N77" s="425"/>
      <c r="O77" s="427"/>
      <c r="P77" s="126"/>
      <c r="Q77" s="412"/>
      <c r="R77" s="413"/>
      <c r="S77" s="413"/>
      <c r="T77" s="413"/>
      <c r="U77" s="413"/>
      <c r="V77" s="413"/>
      <c r="W77" s="413"/>
      <c r="X77" s="413"/>
      <c r="Y77" s="414"/>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row>
    <row r="78" spans="1:267" s="127" customFormat="1">
      <c r="A78" s="476"/>
      <c r="B78" s="497"/>
      <c r="C78" s="429"/>
      <c r="D78" s="168"/>
      <c r="E78" s="429"/>
      <c r="F78" s="429"/>
      <c r="G78" s="491"/>
      <c r="H78" s="432"/>
      <c r="I78" s="160"/>
      <c r="J78" s="162"/>
      <c r="K78" s="160" t="str">
        <f>IFERROR(CONCATENATE(INDEX('8- Políticas de Administración '!$B$16:$F$53,MATCH('5- Identificación de Riesgos'!J78,'8- Políticas de Administración '!$C$16:$C$54,0),1)," - ",L78),"")</f>
        <v/>
      </c>
      <c r="L78" s="186" t="str">
        <f>IFERROR(VLOOKUP(INDEX('8- Políticas de Administración '!$B$16:$F$63,MATCH('5- Identificación de Riesgos'!J78,'8- Políticas de Administración '!$C$16:$C$64,0),1),'8- Políticas de Administración '!$B$16:$F$64,5,FALSE),"")</f>
        <v/>
      </c>
      <c r="M78" s="429"/>
      <c r="N78" s="425"/>
      <c r="O78" s="427"/>
      <c r="P78" s="126"/>
      <c r="Q78" s="412"/>
      <c r="R78" s="413"/>
      <c r="S78" s="413"/>
      <c r="T78" s="413"/>
      <c r="U78" s="413"/>
      <c r="V78" s="413"/>
      <c r="W78" s="413"/>
      <c r="X78" s="413"/>
      <c r="Y78" s="414"/>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row>
    <row r="79" spans="1:267" s="127" customFormat="1" ht="15.75" thickBot="1">
      <c r="A79" s="477"/>
      <c r="B79" s="498"/>
      <c r="C79" s="430"/>
      <c r="D79" s="171"/>
      <c r="E79" s="430"/>
      <c r="F79" s="430"/>
      <c r="G79" s="492"/>
      <c r="H79" s="433"/>
      <c r="I79" s="161"/>
      <c r="J79" s="163"/>
      <c r="K79" s="161" t="str">
        <f>IFERROR(CONCATENATE(INDEX('8- Políticas de Administración '!$B$16:$F$53,MATCH('5- Identificación de Riesgos'!J79,'8- Políticas de Administración '!$C$16:$C$54,0),1)," - ",L79),"")</f>
        <v/>
      </c>
      <c r="L79" s="188" t="str">
        <f>IFERROR(VLOOKUP(INDEX('8- Políticas de Administración '!$B$16:$F$63,MATCH('5- Identificación de Riesgos'!J79,'8- Políticas de Administración '!$C$16:$C$64,0),1),'8- Políticas de Administración '!$B$16:$F$64,5,FALSE),"")</f>
        <v/>
      </c>
      <c r="M79" s="430"/>
      <c r="N79" s="426"/>
      <c r="O79" s="427"/>
      <c r="P79" s="126"/>
      <c r="Q79" s="412"/>
      <c r="R79" s="413"/>
      <c r="S79" s="413"/>
      <c r="T79" s="413"/>
      <c r="U79" s="413"/>
      <c r="V79" s="413"/>
      <c r="W79" s="413"/>
      <c r="X79" s="413"/>
      <c r="Y79" s="414"/>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row>
  </sheetData>
  <mergeCells count="81">
    <mergeCell ref="O70:O79"/>
    <mergeCell ref="B70:B79"/>
    <mergeCell ref="C70:C79"/>
    <mergeCell ref="E70:E79"/>
    <mergeCell ref="G70:G79"/>
    <mergeCell ref="H70:H79"/>
    <mergeCell ref="N70:N79"/>
    <mergeCell ref="M70:M79"/>
    <mergeCell ref="A70:A79"/>
    <mergeCell ref="A30:A39"/>
    <mergeCell ref="C30:C39"/>
    <mergeCell ref="F30:F39"/>
    <mergeCell ref="G30:G39"/>
    <mergeCell ref="A50:A59"/>
    <mergeCell ref="B30:B39"/>
    <mergeCell ref="A60:A69"/>
    <mergeCell ref="A40:A49"/>
    <mergeCell ref="G40:G49"/>
    <mergeCell ref="E30:E39"/>
    <mergeCell ref="F70:F79"/>
    <mergeCell ref="B50:B59"/>
    <mergeCell ref="B40:B49"/>
    <mergeCell ref="C40:C49"/>
    <mergeCell ref="E40:E49"/>
    <mergeCell ref="A10:A19"/>
    <mergeCell ref="C10:C19"/>
    <mergeCell ref="B10:B19"/>
    <mergeCell ref="F20:F29"/>
    <mergeCell ref="E20:E29"/>
    <mergeCell ref="E10:E19"/>
    <mergeCell ref="F10:F19"/>
    <mergeCell ref="A20:A29"/>
    <mergeCell ref="B20:B29"/>
    <mergeCell ref="A1:C2"/>
    <mergeCell ref="A4:C4"/>
    <mergeCell ref="A8:A9"/>
    <mergeCell ref="B8:B9"/>
    <mergeCell ref="E8:E9"/>
    <mergeCell ref="A5:C5"/>
    <mergeCell ref="A6:C6"/>
    <mergeCell ref="D6:N6"/>
    <mergeCell ref="I8:I9"/>
    <mergeCell ref="G8:G9"/>
    <mergeCell ref="F8:F9"/>
    <mergeCell ref="N8:N9"/>
    <mergeCell ref="N7:O7"/>
    <mergeCell ref="K8:K9"/>
    <mergeCell ref="M8:M9"/>
    <mergeCell ref="I7:M7"/>
    <mergeCell ref="Q70:Y79"/>
    <mergeCell ref="D4:N4"/>
    <mergeCell ref="D5:N5"/>
    <mergeCell ref="O10:O19"/>
    <mergeCell ref="O20:O29"/>
    <mergeCell ref="N10:N19"/>
    <mergeCell ref="M20:M29"/>
    <mergeCell ref="N20:N29"/>
    <mergeCell ref="M10:M19"/>
    <mergeCell ref="H8:H9"/>
    <mergeCell ref="E7:H7"/>
    <mergeCell ref="D7:D9"/>
    <mergeCell ref="L8:L9"/>
    <mergeCell ref="N30:N39"/>
    <mergeCell ref="G20:G29"/>
    <mergeCell ref="H20:H29"/>
    <mergeCell ref="B60:B69"/>
    <mergeCell ref="N40:N49"/>
    <mergeCell ref="O40:O49"/>
    <mergeCell ref="F40:F49"/>
    <mergeCell ref="H40:H49"/>
    <mergeCell ref="M40:M49"/>
    <mergeCell ref="Q40:Y49"/>
    <mergeCell ref="O50:O59"/>
    <mergeCell ref="O30:O39"/>
    <mergeCell ref="O8:O9"/>
    <mergeCell ref="C60:C69"/>
    <mergeCell ref="C20:C29"/>
    <mergeCell ref="G10:G19"/>
    <mergeCell ref="H30:H39"/>
    <mergeCell ref="H10:H19"/>
    <mergeCell ref="M30:M39"/>
  </mergeCells>
  <conditionalFormatting sqref="D10:D12">
    <cfRule type="containsText" dxfId="477" priority="1" operator="containsText" text="3- Moderado">
      <formula>NOT(ISERROR(SEARCH("3- Moderado",D10)))</formula>
    </cfRule>
    <cfRule type="containsText" dxfId="476" priority="2" operator="containsText" text="6- Moderado">
      <formula>NOT(ISERROR(SEARCH("6- Moderado",D10)))</formula>
    </cfRule>
    <cfRule type="containsText" dxfId="475" priority="3" operator="containsText" text="4- Moderado">
      <formula>NOT(ISERROR(SEARCH("4- Moderado",D10)))</formula>
    </cfRule>
    <cfRule type="containsText" dxfId="474" priority="4" operator="containsText" text="3- Bajo">
      <formula>NOT(ISERROR(SEARCH("3- Bajo",D10)))</formula>
    </cfRule>
    <cfRule type="containsText" dxfId="473" priority="5" operator="containsText" text="4- Bajo">
      <formula>NOT(ISERROR(SEARCH("4- Bajo",D10)))</formula>
    </cfRule>
    <cfRule type="containsText" dxfId="472" priority="6" operator="containsText" text="1- Bajo">
      <formula>NOT(ISERROR(SEARCH("1- Bajo",D10)))</formula>
    </cfRule>
  </conditionalFormatting>
  <conditionalFormatting sqref="D45:D48">
    <cfRule type="containsText" dxfId="471" priority="39" operator="containsText" text="3- Bajo">
      <formula>NOT(ISERROR(SEARCH("3- Bajo",D45)))</formula>
    </cfRule>
    <cfRule type="containsText" dxfId="470" priority="36" operator="containsText" text="3- Moderado">
      <formula>NOT(ISERROR(SEARCH("3- Moderado",D45)))</formula>
    </cfRule>
    <cfRule type="containsText" dxfId="469" priority="37" operator="containsText" text="6- Moderado">
      <formula>NOT(ISERROR(SEARCH("6- Moderado",D45)))</formula>
    </cfRule>
    <cfRule type="containsText" dxfId="468" priority="38" operator="containsText" text="4- Moderado">
      <formula>NOT(ISERROR(SEARCH("4- Moderado",D45)))</formula>
    </cfRule>
    <cfRule type="containsText" dxfId="467" priority="40" operator="containsText" text="4- Bajo">
      <formula>NOT(ISERROR(SEARCH("4- Bajo",D45)))</formula>
    </cfRule>
    <cfRule type="containsText" dxfId="466" priority="41" operator="containsText" text="1- Bajo">
      <formula>NOT(ISERROR(SEARCH("1- Bajo",D45)))</formula>
    </cfRule>
  </conditionalFormatting>
  <conditionalFormatting sqref="D75:D78">
    <cfRule type="containsText" dxfId="465" priority="298" operator="containsText" text="4- Bajo">
      <formula>NOT(ISERROR(SEARCH("4- Bajo",D75)))</formula>
    </cfRule>
    <cfRule type="containsText" dxfId="464" priority="299" operator="containsText" text="1- Bajo">
      <formula>NOT(ISERROR(SEARCH("1- Bajo",D75)))</formula>
    </cfRule>
    <cfRule type="containsText" dxfId="463" priority="294" operator="containsText" text="3- Moderado">
      <formula>NOT(ISERROR(SEARCH("3- Moderado",D75)))</formula>
    </cfRule>
    <cfRule type="containsText" dxfId="462" priority="295" operator="containsText" text="6- Moderado">
      <formula>NOT(ISERROR(SEARCH("6- Moderado",D75)))</formula>
    </cfRule>
    <cfRule type="containsText" dxfId="461" priority="296" operator="containsText" text="4- Moderado">
      <formula>NOT(ISERROR(SEARCH("4- Moderado",D75)))</formula>
    </cfRule>
    <cfRule type="containsText" dxfId="460" priority="297" operator="containsText" text="3- Bajo">
      <formula>NOT(ISERROR(SEARCH("3- Bajo",D75)))</formula>
    </cfRule>
  </conditionalFormatting>
  <conditionalFormatting sqref="H10 H20">
    <cfRule type="containsText" dxfId="459" priority="964" operator="containsText" text="Media">
      <formula>NOT(ISERROR(SEARCH("Media",H10)))</formula>
    </cfRule>
    <cfRule type="containsText" dxfId="458" priority="965" operator="containsText" text="Media">
      <formula>NOT(ISERROR(SEARCH("Media",H10)))</formula>
    </cfRule>
    <cfRule type="containsText" dxfId="457" priority="966" operator="containsText" text="Media">
      <formula>NOT(ISERROR(SEARCH("Media",H10)))</formula>
    </cfRule>
    <cfRule type="containsText" dxfId="456" priority="967" operator="containsText" text="Muy Baja">
      <formula>NOT(ISERROR(SEARCH("Muy Baja",H10)))</formula>
    </cfRule>
    <cfRule type="containsText" dxfId="455" priority="968" operator="containsText" text="Baja">
      <formula>NOT(ISERROR(SEARCH("Baja",H10)))</formula>
    </cfRule>
    <cfRule type="containsText" dxfId="454" priority="969" operator="containsText" text="Muy Baja">
      <formula>NOT(ISERROR(SEARCH("Muy Baja",H10)))</formula>
    </cfRule>
    <cfRule type="containsText" dxfId="453" priority="970" operator="containsText" text="Muy Baja">
      <formula>NOT(ISERROR(SEARCH("Muy Baja",H10)))</formula>
    </cfRule>
    <cfRule type="containsText" dxfId="452" priority="971" operator="containsText" text="Muy Baja">
      <formula>NOT(ISERROR(SEARCH("Muy Baja",H10)))</formula>
    </cfRule>
    <cfRule type="containsText" dxfId="451" priority="972" operator="containsText" text="Muy Baja'Tabla probabilidad'!">
      <formula>NOT(ISERROR(SEARCH("Muy Baja'Tabla probabilidad'!",H10)))</formula>
    </cfRule>
    <cfRule type="containsText" dxfId="450" priority="973" operator="containsText" text="Muy bajo">
      <formula>NOT(ISERROR(SEARCH("Muy bajo",H10)))</formula>
    </cfRule>
    <cfRule type="containsText" dxfId="449" priority="974" operator="containsText" text="Alta">
      <formula>NOT(ISERROR(SEARCH("Alta",H10)))</formula>
    </cfRule>
    <cfRule type="containsText" dxfId="448" priority="975" operator="containsText" text="Media">
      <formula>NOT(ISERROR(SEARCH("Media",H10)))</formula>
    </cfRule>
    <cfRule type="containsText" dxfId="447" priority="976" operator="containsText" text="Baja">
      <formula>NOT(ISERROR(SEARCH("Baja",H10)))</formula>
    </cfRule>
    <cfRule type="containsText" dxfId="446" priority="977" operator="containsText" text="Muy baja">
      <formula>NOT(ISERROR(SEARCH("Muy baja",H10)))</formula>
    </cfRule>
    <cfRule type="cellIs" dxfId="445" priority="980" operator="between">
      <formula>1</formula>
      <formula>2</formula>
    </cfRule>
    <cfRule type="cellIs" dxfId="444" priority="981" operator="between">
      <formula>0</formula>
      <formula>2</formula>
    </cfRule>
    <cfRule type="containsText" dxfId="443" priority="961" operator="containsText" text="Muy Alta">
      <formula>NOT(ISERROR(SEARCH("Muy Alta",H10)))</formula>
    </cfRule>
    <cfRule type="containsText" dxfId="442" priority="959" operator="containsText" text="Muy Baja">
      <formula>NOT(ISERROR(SEARCH("Muy Baja",H10)))</formula>
    </cfRule>
    <cfRule type="containsText" dxfId="441" priority="960" operator="containsText" text="Baja">
      <formula>NOT(ISERROR(SEARCH("Baja",H10)))</formula>
    </cfRule>
    <cfRule type="containsText" dxfId="440" priority="963" operator="containsText" text="Alta">
      <formula>NOT(ISERROR(SEARCH("Alta",H10)))</formula>
    </cfRule>
  </conditionalFormatting>
  <conditionalFormatting sqref="H30">
    <cfRule type="containsText" dxfId="439" priority="22" operator="containsText" text="Media">
      <formula>NOT(ISERROR(SEARCH("Media",H30)))</formula>
    </cfRule>
    <cfRule type="containsText" dxfId="438" priority="28" operator="containsText" text="Muy Baja'Tabla probabilidad'!">
      <formula>NOT(ISERROR(SEARCH("Muy Baja'Tabla probabilidad'!",H30)))</formula>
    </cfRule>
    <cfRule type="containsText" dxfId="437" priority="29" operator="containsText" text="Muy bajo">
      <formula>NOT(ISERROR(SEARCH("Muy bajo",H30)))</formula>
    </cfRule>
    <cfRule type="containsText" dxfId="436" priority="30" operator="containsText" text="Alta">
      <formula>NOT(ISERROR(SEARCH("Alta",H30)))</formula>
    </cfRule>
    <cfRule type="containsText" dxfId="435" priority="31" operator="containsText" text="Media">
      <formula>NOT(ISERROR(SEARCH("Media",H30)))</formula>
    </cfRule>
    <cfRule type="containsText" dxfId="434" priority="32" operator="containsText" text="Baja">
      <formula>NOT(ISERROR(SEARCH("Baja",H30)))</formula>
    </cfRule>
    <cfRule type="containsText" dxfId="433" priority="33" operator="containsText" text="Muy baja">
      <formula>NOT(ISERROR(SEARCH("Muy baja",H30)))</formula>
    </cfRule>
    <cfRule type="cellIs" dxfId="432" priority="34" operator="between">
      <formula>1</formula>
      <formula>2</formula>
    </cfRule>
    <cfRule type="cellIs" dxfId="431" priority="35" operator="between">
      <formula>0</formula>
      <formula>2</formula>
    </cfRule>
    <cfRule type="containsText" dxfId="430" priority="16" operator="containsText" text="Muy Baja">
      <formula>NOT(ISERROR(SEARCH("Muy Baja",H30)))</formula>
    </cfRule>
    <cfRule type="containsText" dxfId="429" priority="17" operator="containsText" text="Baja">
      <formula>NOT(ISERROR(SEARCH("Baja",H30)))</formula>
    </cfRule>
    <cfRule type="containsText" dxfId="428" priority="18" operator="containsText" text="Muy Alta">
      <formula>NOT(ISERROR(SEARCH("Muy Alta",H30)))</formula>
    </cfRule>
    <cfRule type="containsText" dxfId="427" priority="19" operator="containsText" text="Alta">
      <formula>NOT(ISERROR(SEARCH("Alta",H30)))</formula>
    </cfRule>
    <cfRule type="containsText" dxfId="426" priority="21" operator="containsText" text="Media">
      <formula>NOT(ISERROR(SEARCH("Media",H30)))</formula>
    </cfRule>
    <cfRule type="containsText" dxfId="425" priority="20" operator="containsText" text="Media">
      <formula>NOT(ISERROR(SEARCH("Media",H30)))</formula>
    </cfRule>
    <cfRule type="containsText" dxfId="424" priority="23" operator="containsText" text="Muy Baja">
      <formula>NOT(ISERROR(SEARCH("Muy Baja",H30)))</formula>
    </cfRule>
    <cfRule type="containsText" dxfId="423" priority="24" operator="containsText" text="Baja">
      <formula>NOT(ISERROR(SEARCH("Baja",H30)))</formula>
    </cfRule>
    <cfRule type="containsText" dxfId="422" priority="25" operator="containsText" text="Muy Baja">
      <formula>NOT(ISERROR(SEARCH("Muy Baja",H30)))</formula>
    </cfRule>
    <cfRule type="containsText" dxfId="421" priority="26" operator="containsText" text="Muy Baja">
      <formula>NOT(ISERROR(SEARCH("Muy Baja",H30)))</formula>
    </cfRule>
    <cfRule type="containsText" dxfId="420" priority="27" operator="containsText" text="Muy Baja">
      <formula>NOT(ISERROR(SEARCH("Muy Baja",H30)))</formula>
    </cfRule>
  </conditionalFormatting>
  <conditionalFormatting sqref="H40 H50 H60">
    <cfRule type="containsText" dxfId="419" priority="150" operator="containsText" text="Muy Alta">
      <formula>NOT(ISERROR(SEARCH("Muy Alta",H40)))</formula>
    </cfRule>
    <cfRule type="containsText" dxfId="418" priority="148" operator="containsText" text="Muy Baja">
      <formula>NOT(ISERROR(SEARCH("Muy Baja",H40)))</formula>
    </cfRule>
    <cfRule type="cellIs" dxfId="417" priority="166" operator="between">
      <formula>1</formula>
      <formula>2</formula>
    </cfRule>
    <cfRule type="cellIs" dxfId="416" priority="167" operator="between">
      <formula>0</formula>
      <formula>2</formula>
    </cfRule>
    <cfRule type="containsText" dxfId="415" priority="165" operator="containsText" text="Muy baja">
      <formula>NOT(ISERROR(SEARCH("Muy baja",H40)))</formula>
    </cfRule>
    <cfRule type="containsText" dxfId="414" priority="163" operator="containsText" text="Media">
      <formula>NOT(ISERROR(SEARCH("Media",H40)))</formula>
    </cfRule>
    <cfRule type="containsText" dxfId="413" priority="162" operator="containsText" text="Alta">
      <formula>NOT(ISERROR(SEARCH("Alta",H40)))</formula>
    </cfRule>
    <cfRule type="containsText" dxfId="412" priority="161" operator="containsText" text="Muy bajo">
      <formula>NOT(ISERROR(SEARCH("Muy bajo",H40)))</formula>
    </cfRule>
    <cfRule type="containsText" dxfId="411" priority="160" operator="containsText" text="Muy Baja'Tabla probabilidad'!">
      <formula>NOT(ISERROR(SEARCH("Muy Baja'Tabla probabilidad'!",H40)))</formula>
    </cfRule>
    <cfRule type="containsText" dxfId="410" priority="159" operator="containsText" text="Muy Baja">
      <formula>NOT(ISERROR(SEARCH("Muy Baja",H40)))</formula>
    </cfRule>
    <cfRule type="containsText" dxfId="409" priority="158" operator="containsText" text="Muy Baja">
      <formula>NOT(ISERROR(SEARCH("Muy Baja",H40)))</formula>
    </cfRule>
    <cfRule type="containsText" dxfId="408" priority="157" operator="containsText" text="Muy Baja">
      <formula>NOT(ISERROR(SEARCH("Muy Baja",H40)))</formula>
    </cfRule>
    <cfRule type="containsText" dxfId="407" priority="156" operator="containsText" text="Baja">
      <formula>NOT(ISERROR(SEARCH("Baja",H40)))</formula>
    </cfRule>
    <cfRule type="containsText" dxfId="406" priority="155" operator="containsText" text="Muy Baja">
      <formula>NOT(ISERROR(SEARCH("Muy Baja",H40)))</formula>
    </cfRule>
    <cfRule type="containsText" dxfId="405" priority="154" operator="containsText" text="Media">
      <formula>NOT(ISERROR(SEARCH("Media",H40)))</formula>
    </cfRule>
    <cfRule type="containsText" dxfId="404" priority="152" operator="containsText" text="Media">
      <formula>NOT(ISERROR(SEARCH("Media",H40)))</formula>
    </cfRule>
    <cfRule type="containsText" dxfId="403" priority="149" operator="containsText" text="Baja">
      <formula>NOT(ISERROR(SEARCH("Baja",H40)))</formula>
    </cfRule>
    <cfRule type="containsText" dxfId="402" priority="164" operator="containsText" text="Baja">
      <formula>NOT(ISERROR(SEARCH("Baja",H40)))</formula>
    </cfRule>
    <cfRule type="containsText" dxfId="401" priority="153" operator="containsText" text="Media">
      <formula>NOT(ISERROR(SEARCH("Media",H40)))</formula>
    </cfRule>
    <cfRule type="containsText" dxfId="400" priority="151" operator="containsText" text="Alta">
      <formula>NOT(ISERROR(SEARCH("Alta",H40)))</formula>
    </cfRule>
  </conditionalFormatting>
  <conditionalFormatting sqref="H40">
    <cfRule type="containsText" dxfId="399" priority="49" operator="containsText" text="Baja">
      <formula>NOT(ISERROR(SEARCH("Baja",H40)))</formula>
    </cfRule>
    <cfRule type="containsText" dxfId="398" priority="50" operator="containsText" text="Muy Alta">
      <formula>NOT(ISERROR(SEARCH("Muy Alta",H40)))</formula>
    </cfRule>
    <cfRule type="containsText" dxfId="397" priority="51" operator="containsText" text="Alta">
      <formula>NOT(ISERROR(SEARCH("Alta",H40)))</formula>
    </cfRule>
    <cfRule type="containsText" dxfId="396" priority="52" operator="containsText" text="Media">
      <formula>NOT(ISERROR(SEARCH("Media",H40)))</formula>
    </cfRule>
    <cfRule type="containsText" dxfId="395" priority="53" operator="containsText" text="Media">
      <formula>NOT(ISERROR(SEARCH("Media",H40)))</formula>
    </cfRule>
    <cfRule type="containsText" dxfId="394" priority="54" operator="containsText" text="Media">
      <formula>NOT(ISERROR(SEARCH("Media",H40)))</formula>
    </cfRule>
    <cfRule type="containsText" dxfId="393" priority="55" operator="containsText" text="Muy Baja">
      <formula>NOT(ISERROR(SEARCH("Muy Baja",H40)))</formula>
    </cfRule>
    <cfRule type="containsText" dxfId="392" priority="56" operator="containsText" text="Baja">
      <formula>NOT(ISERROR(SEARCH("Baja",H40)))</formula>
    </cfRule>
    <cfRule type="containsText" dxfId="391" priority="57" operator="containsText" text="Muy Baja">
      <formula>NOT(ISERROR(SEARCH("Muy Baja",H40)))</formula>
    </cfRule>
    <cfRule type="containsText" dxfId="390" priority="59" operator="containsText" text="Muy Baja">
      <formula>NOT(ISERROR(SEARCH("Muy Baja",H40)))</formula>
    </cfRule>
    <cfRule type="containsText" dxfId="389" priority="60" operator="containsText" text="Muy Baja'Tabla probabilidad'!">
      <formula>NOT(ISERROR(SEARCH("Muy Baja'Tabla probabilidad'!",H40)))</formula>
    </cfRule>
    <cfRule type="containsText" dxfId="388" priority="62" operator="containsText" text="Alta">
      <formula>NOT(ISERROR(SEARCH("Alta",H40)))</formula>
    </cfRule>
    <cfRule type="containsText" dxfId="387" priority="63" operator="containsText" text="Media">
      <formula>NOT(ISERROR(SEARCH("Media",H40)))</formula>
    </cfRule>
    <cfRule type="containsText" dxfId="386" priority="64" operator="containsText" text="Baja">
      <formula>NOT(ISERROR(SEARCH("Baja",H40)))</formula>
    </cfRule>
    <cfRule type="containsText" dxfId="385" priority="65" operator="containsText" text="Muy baja">
      <formula>NOT(ISERROR(SEARCH("Muy baja",H40)))</formula>
    </cfRule>
    <cfRule type="cellIs" dxfId="384" priority="68" operator="between">
      <formula>1</formula>
      <formula>2</formula>
    </cfRule>
    <cfRule type="cellIs" dxfId="383" priority="69" operator="between">
      <formula>0</formula>
      <formula>2</formula>
    </cfRule>
    <cfRule type="containsText" dxfId="382" priority="58" operator="containsText" text="Muy Baja">
      <formula>NOT(ISERROR(SEARCH("Muy Baja",H40)))</formula>
    </cfRule>
    <cfRule type="containsText" dxfId="381" priority="61" operator="containsText" text="Muy bajo">
      <formula>NOT(ISERROR(SEARCH("Muy bajo",H40)))</formula>
    </cfRule>
    <cfRule type="containsText" dxfId="380" priority="48" operator="containsText" text="Muy Baja">
      <formula>NOT(ISERROR(SEARCH("Muy Baja",H40)))</formula>
    </cfRule>
  </conditionalFormatting>
  <conditionalFormatting sqref="H60">
    <cfRule type="containsText" dxfId="379" priority="675" operator="containsText" text="Muy Alta">
      <formula>NOT(ISERROR(SEARCH("Muy Alta",H60)))</formula>
    </cfRule>
    <cfRule type="containsText" dxfId="378" priority="681" operator="containsText" text="Muy Baja">
      <formula>NOT(ISERROR(SEARCH("Muy Baja",H60)))</formula>
    </cfRule>
    <cfRule type="containsText" dxfId="377" priority="682" operator="containsText" text="Baja">
      <formula>NOT(ISERROR(SEARCH("Baja",H60)))</formula>
    </cfRule>
    <cfRule type="containsText" dxfId="376" priority="683" operator="containsText" text="Muy Baja">
      <formula>NOT(ISERROR(SEARCH("Muy Baja",H60)))</formula>
    </cfRule>
    <cfRule type="containsText" dxfId="375" priority="684" operator="containsText" text="Muy Baja">
      <formula>NOT(ISERROR(SEARCH("Muy Baja",H60)))</formula>
    </cfRule>
    <cfRule type="containsText" dxfId="374" priority="685" operator="containsText" text="Muy Baja">
      <formula>NOT(ISERROR(SEARCH("Muy Baja",H60)))</formula>
    </cfRule>
    <cfRule type="containsText" dxfId="373" priority="686" operator="containsText" text="Muy Baja'Tabla probabilidad'!">
      <formula>NOT(ISERROR(SEARCH("Muy Baja'Tabla probabilidad'!",H60)))</formula>
    </cfRule>
    <cfRule type="containsText" dxfId="372" priority="690" operator="containsText" text="Baja">
      <formula>NOT(ISERROR(SEARCH("Baja",H60)))</formula>
    </cfRule>
    <cfRule type="containsText" dxfId="371" priority="691" operator="containsText" text="Muy baja">
      <formula>NOT(ISERROR(SEARCH("Muy baja",H60)))</formula>
    </cfRule>
    <cfRule type="containsText" dxfId="370" priority="687" operator="containsText" text="Muy bajo">
      <formula>NOT(ISERROR(SEARCH("Muy bajo",H60)))</formula>
    </cfRule>
    <cfRule type="containsText" dxfId="369" priority="673" operator="containsText" text="Muy Baja">
      <formula>NOT(ISERROR(SEARCH("Muy Baja",H60)))</formula>
    </cfRule>
    <cfRule type="containsText" dxfId="368" priority="674" operator="containsText" text="Baja">
      <formula>NOT(ISERROR(SEARCH("Baja",H60)))</formula>
    </cfRule>
    <cfRule type="containsText" dxfId="367" priority="688" operator="containsText" text="Alta">
      <formula>NOT(ISERROR(SEARCH("Alta",H60)))</formula>
    </cfRule>
    <cfRule type="containsText" dxfId="366" priority="677" operator="containsText" text="Alta">
      <formula>NOT(ISERROR(SEARCH("Alta",H60)))</formula>
    </cfRule>
    <cfRule type="containsText" dxfId="365" priority="678" operator="containsText" text="Media">
      <formula>NOT(ISERROR(SEARCH("Media",H60)))</formula>
    </cfRule>
    <cfRule type="containsText" dxfId="364" priority="679" operator="containsText" text="Media">
      <formula>NOT(ISERROR(SEARCH("Media",H60)))</formula>
    </cfRule>
    <cfRule type="containsText" dxfId="363" priority="689" operator="containsText" text="Media">
      <formula>NOT(ISERROR(SEARCH("Media",H60)))</formula>
    </cfRule>
    <cfRule type="cellIs" dxfId="362" priority="694" operator="between">
      <formula>1</formula>
      <formula>2</formula>
    </cfRule>
    <cfRule type="cellIs" dxfId="361" priority="695" operator="between">
      <formula>0</formula>
      <formula>2</formula>
    </cfRule>
    <cfRule type="containsText" dxfId="360" priority="680" operator="containsText" text="Media">
      <formula>NOT(ISERROR(SEARCH("Media",H60)))</formula>
    </cfRule>
  </conditionalFormatting>
  <conditionalFormatting sqref="H70">
    <cfRule type="containsText" dxfId="359" priority="435" operator="containsText" text="Baja">
      <formula>NOT(ISERROR(SEARCH("Baja",H70)))</formula>
    </cfRule>
    <cfRule type="containsText" dxfId="358" priority="436" operator="containsText" text="Muy baja">
      <formula>NOT(ISERROR(SEARCH("Muy baja",H70)))</formula>
    </cfRule>
    <cfRule type="containsText" dxfId="357" priority="429" operator="containsText" text="Muy Baja">
      <formula>NOT(ISERROR(SEARCH("Muy Baja",H70)))</formula>
    </cfRule>
    <cfRule type="cellIs" dxfId="356" priority="440" operator="between">
      <formula>0</formula>
      <formula>2</formula>
    </cfRule>
    <cfRule type="containsText" dxfId="355" priority="419" operator="containsText" text="Baja">
      <formula>NOT(ISERROR(SEARCH("Baja",H70)))</formula>
    </cfRule>
    <cfRule type="containsText" dxfId="354" priority="431" operator="containsText" text="Muy Baja'Tabla probabilidad'!">
      <formula>NOT(ISERROR(SEARCH("Muy Baja'Tabla probabilidad'!",H70)))</formula>
    </cfRule>
    <cfRule type="containsText" dxfId="353" priority="432" operator="containsText" text="Muy bajo">
      <formula>NOT(ISERROR(SEARCH("Muy bajo",H70)))</formula>
    </cfRule>
    <cfRule type="containsText" dxfId="352" priority="433" operator="containsText" text="Alta">
      <formula>NOT(ISERROR(SEARCH("Alta",H70)))</formula>
    </cfRule>
    <cfRule type="containsText" dxfId="351" priority="418" operator="containsText" text="Muy Baja">
      <formula>NOT(ISERROR(SEARCH("Muy Baja",H70)))</formula>
    </cfRule>
    <cfRule type="containsText" dxfId="350" priority="422" operator="containsText" text="Alta">
      <formula>NOT(ISERROR(SEARCH("Alta",H70)))</formula>
    </cfRule>
    <cfRule type="containsText" dxfId="349" priority="428" operator="containsText" text="Muy Baja">
      <formula>NOT(ISERROR(SEARCH("Muy Baja",H70)))</formula>
    </cfRule>
    <cfRule type="containsText" dxfId="348" priority="423" operator="containsText" text="Media">
      <formula>NOT(ISERROR(SEARCH("Media",H70)))</formula>
    </cfRule>
    <cfRule type="containsText" dxfId="347" priority="424" operator="containsText" text="Media">
      <formula>NOT(ISERROR(SEARCH("Media",H70)))</formula>
    </cfRule>
    <cfRule type="containsText" dxfId="346" priority="425" operator="containsText" text="Media">
      <formula>NOT(ISERROR(SEARCH("Media",H70)))</formula>
    </cfRule>
    <cfRule type="containsText" dxfId="345" priority="434" operator="containsText" text="Media">
      <formula>NOT(ISERROR(SEARCH("Media",H70)))</formula>
    </cfRule>
    <cfRule type="containsText" dxfId="344" priority="427" operator="containsText" text="Baja">
      <formula>NOT(ISERROR(SEARCH("Baja",H70)))</formula>
    </cfRule>
    <cfRule type="containsText" dxfId="343" priority="426" operator="containsText" text="Muy Baja">
      <formula>NOT(ISERROR(SEARCH("Muy Baja",H70)))</formula>
    </cfRule>
    <cfRule type="containsText" dxfId="342" priority="420" operator="containsText" text="Muy Alta">
      <formula>NOT(ISERROR(SEARCH("Muy Alta",H70)))</formula>
    </cfRule>
    <cfRule type="cellIs" dxfId="341" priority="439" operator="between">
      <formula>1</formula>
      <formula>2</formula>
    </cfRule>
    <cfRule type="containsText" dxfId="340" priority="430" operator="containsText" text="Muy Baja">
      <formula>NOT(ISERROR(SEARCH("Muy Baja",H70)))</formula>
    </cfRule>
  </conditionalFormatting>
  <conditionalFormatting sqref="K10:K49 M30">
    <cfRule type="containsText" dxfId="339" priority="15" operator="containsText" text="Leve">
      <formula>NOT(ISERROR(SEARCH("Leve",K10)))</formula>
    </cfRule>
    <cfRule type="containsText" dxfId="338" priority="11" operator="containsText" text="Mayor">
      <formula>NOT(ISERROR(SEARCH("Mayor",K10)))</formula>
    </cfRule>
    <cfRule type="containsText" dxfId="337" priority="10" operator="containsText" text="Catastrófico">
      <formula>NOT(ISERROR(SEARCH("Catastrófico",K10)))</formula>
    </cfRule>
    <cfRule type="containsText" dxfId="336" priority="12" operator="containsText" text="Alta">
      <formula>NOT(ISERROR(SEARCH("Alta",K10)))</formula>
    </cfRule>
    <cfRule type="containsText" dxfId="335" priority="14" operator="containsText" text="Menor">
      <formula>NOT(ISERROR(SEARCH("Menor",K10)))</formula>
    </cfRule>
  </conditionalFormatting>
  <conditionalFormatting sqref="K10:K49 M30:O30">
    <cfRule type="containsText" dxfId="334" priority="13" operator="containsText" text="Moderado">
      <formula>NOT(ISERROR(SEARCH("Moderado",K10)))</formula>
    </cfRule>
  </conditionalFormatting>
  <conditionalFormatting sqref="K40:K69">
    <cfRule type="containsText" dxfId="333" priority="177" operator="containsText" text="Leve">
      <formula>NOT(ISERROR(SEARCH("Leve",K40)))</formula>
    </cfRule>
    <cfRule type="containsText" dxfId="332" priority="176" operator="containsText" text="Menor">
      <formula>NOT(ISERROR(SEARCH("Menor",K40)))</formula>
    </cfRule>
    <cfRule type="containsText" dxfId="331" priority="175" operator="containsText" text="Moderado">
      <formula>NOT(ISERROR(SEARCH("Moderado",K40)))</formula>
    </cfRule>
    <cfRule type="containsText" dxfId="330" priority="174" operator="containsText" text="Alta">
      <formula>NOT(ISERROR(SEARCH("Alta",K40)))</formula>
    </cfRule>
    <cfRule type="containsText" dxfId="329" priority="173" operator="containsText" text="Mayor">
      <formula>NOT(ISERROR(SEARCH("Mayor",K40)))</formula>
    </cfRule>
    <cfRule type="containsText" dxfId="328" priority="172" operator="containsText" text="Catastrófico">
      <formula>NOT(ISERROR(SEARCH("Catastrófico",K40)))</formula>
    </cfRule>
  </conditionalFormatting>
  <conditionalFormatting sqref="K60:K79 M10 M20">
    <cfRule type="containsText" dxfId="327" priority="953" operator="containsText" text="Catastrófico">
      <formula>NOT(ISERROR(SEARCH("Catastrófico",K10)))</formula>
    </cfRule>
  </conditionalFormatting>
  <conditionalFormatting sqref="M10 M20 K60:K79">
    <cfRule type="containsText" dxfId="326" priority="955" operator="containsText" text="Alta">
      <formula>NOT(ISERROR(SEARCH("Alta",K10)))</formula>
    </cfRule>
    <cfRule type="containsText" dxfId="325" priority="957" operator="containsText" text="Menor">
      <formula>NOT(ISERROR(SEARCH("Menor",K10)))</formula>
    </cfRule>
    <cfRule type="containsText" dxfId="324" priority="958" operator="containsText" text="Leve">
      <formula>NOT(ISERROR(SEARCH("Leve",K10)))</formula>
    </cfRule>
    <cfRule type="containsText" dxfId="323" priority="956" operator="containsText" text="Moderado">
      <formula>NOT(ISERROR(SEARCH("Moderado",K10)))</formula>
    </cfRule>
    <cfRule type="containsText" dxfId="322" priority="954" operator="containsText" text="Mayor">
      <formula>NOT(ISERROR(SEARCH("Mayor",K10)))</formula>
    </cfRule>
  </conditionalFormatting>
  <conditionalFormatting sqref="M40">
    <cfRule type="containsText" dxfId="321" priority="146" operator="containsText" text="Menor">
      <formula>NOT(ISERROR(SEARCH("Menor",M40)))</formula>
    </cfRule>
    <cfRule type="containsText" dxfId="320" priority="42" operator="containsText" text="Catastrófico">
      <formula>NOT(ISERROR(SEARCH("Catastrófico",M40)))</formula>
    </cfRule>
    <cfRule type="containsText" dxfId="319" priority="43" operator="containsText" text="Mayor">
      <formula>NOT(ISERROR(SEARCH("Mayor",M40)))</formula>
    </cfRule>
    <cfRule type="containsText" dxfId="318" priority="44" operator="containsText" text="Alta">
      <formula>NOT(ISERROR(SEARCH("Alta",M40)))</formula>
    </cfRule>
    <cfRule type="containsText" dxfId="317" priority="45" operator="containsText" text="Moderado">
      <formula>NOT(ISERROR(SEARCH("Moderado",M40)))</formula>
    </cfRule>
    <cfRule type="containsText" dxfId="316" priority="147" operator="containsText" text="Leve">
      <formula>NOT(ISERROR(SEARCH("Leve",M40)))</formula>
    </cfRule>
    <cfRule type="containsText" dxfId="315" priority="142" operator="containsText" text="Catastrófico">
      <formula>NOT(ISERROR(SEARCH("Catastrófico",M40)))</formula>
    </cfRule>
    <cfRule type="containsText" dxfId="314" priority="47" operator="containsText" text="Leve">
      <formula>NOT(ISERROR(SEARCH("Leve",M40)))</formula>
    </cfRule>
    <cfRule type="containsText" dxfId="313" priority="46" operator="containsText" text="Menor">
      <formula>NOT(ISERROR(SEARCH("Menor",M40)))</formula>
    </cfRule>
    <cfRule type="containsText" dxfId="312" priority="145" operator="containsText" text="Moderado">
      <formula>NOT(ISERROR(SEARCH("Moderado",M40)))</formula>
    </cfRule>
    <cfRule type="containsText" dxfId="311" priority="144" operator="containsText" text="Alta">
      <formula>NOT(ISERROR(SEARCH("Alta",M40)))</formula>
    </cfRule>
    <cfRule type="containsText" dxfId="310" priority="143" operator="containsText" text="Mayor">
      <formula>NOT(ISERROR(SEARCH("Mayor",M40)))</formula>
    </cfRule>
  </conditionalFormatting>
  <conditionalFormatting sqref="M50">
    <cfRule type="containsText" dxfId="309" priority="89" operator="containsText" text="Moderado">
      <formula>NOT(ISERROR(SEARCH("Moderado",M50)))</formula>
    </cfRule>
    <cfRule type="containsText" dxfId="308" priority="90" operator="containsText" text="Menor">
      <formula>NOT(ISERROR(SEARCH("Menor",M50)))</formula>
    </cfRule>
    <cfRule type="containsText" dxfId="307" priority="86" operator="containsText" text="Catastrófico">
      <formula>NOT(ISERROR(SEARCH("Catastrófico",M50)))</formula>
    </cfRule>
    <cfRule type="containsText" dxfId="306" priority="87" operator="containsText" text="Mayor">
      <formula>NOT(ISERROR(SEARCH("Mayor",M50)))</formula>
    </cfRule>
    <cfRule type="containsText" dxfId="305" priority="88" operator="containsText" text="Alta">
      <formula>NOT(ISERROR(SEARCH("Alta",M50)))</formula>
    </cfRule>
    <cfRule type="containsText" dxfId="304" priority="141" operator="containsText" text="Leve">
      <formula>NOT(ISERROR(SEARCH("Leve",M50)))</formula>
    </cfRule>
    <cfRule type="containsText" dxfId="303" priority="140" operator="containsText" text="Menor">
      <formula>NOT(ISERROR(SEARCH("Menor",M50)))</formula>
    </cfRule>
    <cfRule type="containsText" dxfId="302" priority="137" operator="containsText" text="Mayor">
      <formula>NOT(ISERROR(SEARCH("Mayor",M50)))</formula>
    </cfRule>
    <cfRule type="containsText" dxfId="301" priority="139" operator="containsText" text="Moderado">
      <formula>NOT(ISERROR(SEARCH("Moderado",M50)))</formula>
    </cfRule>
    <cfRule type="containsText" dxfId="300" priority="138" operator="containsText" text="Alta">
      <formula>NOT(ISERROR(SEARCH("Alta",M50)))</formula>
    </cfRule>
    <cfRule type="containsText" dxfId="299" priority="136" operator="containsText" text="Catastrófico">
      <formula>NOT(ISERROR(SEARCH("Catastrófico",M50)))</formula>
    </cfRule>
    <cfRule type="containsText" dxfId="298" priority="91" operator="containsText" text="Leve">
      <formula>NOT(ISERROR(SEARCH("Leve",M50)))</formula>
    </cfRule>
  </conditionalFormatting>
  <conditionalFormatting sqref="M60 M70">
    <cfRule type="containsText" dxfId="297" priority="417" operator="containsText" text="Leve">
      <formula>NOT(ISERROR(SEARCH("Leve",M60)))</formula>
    </cfRule>
    <cfRule type="containsText" dxfId="296" priority="415" operator="containsText" text="Moderado">
      <formula>NOT(ISERROR(SEARCH("Moderado",M60)))</formula>
    </cfRule>
    <cfRule type="containsText" dxfId="295" priority="414" operator="containsText" text="Alta">
      <formula>NOT(ISERROR(SEARCH("Alta",M60)))</formula>
    </cfRule>
    <cfRule type="containsText" dxfId="294" priority="413" operator="containsText" text="Mayor">
      <formula>NOT(ISERROR(SEARCH("Mayor",M60)))</formula>
    </cfRule>
    <cfRule type="containsText" dxfId="293" priority="416" operator="containsText" text="Menor">
      <formula>NOT(ISERROR(SEARCH("Menor",M60)))</formula>
    </cfRule>
    <cfRule type="containsText" dxfId="292" priority="412" operator="containsText" text="Catastrófico">
      <formula>NOT(ISERROR(SEARCH("Catastrófico",M60)))</formula>
    </cfRule>
  </conditionalFormatting>
  <conditionalFormatting sqref="M60">
    <cfRule type="containsText" dxfId="291" priority="81" operator="containsText" text="Mayor">
      <formula>NOT(ISERROR(SEARCH("Mayor",M60)))</formula>
    </cfRule>
    <cfRule type="containsText" dxfId="290" priority="80" operator="containsText" text="Catastrófico">
      <formula>NOT(ISERROR(SEARCH("Catastrófico",M60)))</formula>
    </cfRule>
    <cfRule type="containsText" dxfId="289" priority="82" operator="containsText" text="Alta">
      <formula>NOT(ISERROR(SEARCH("Alta",M60)))</formula>
    </cfRule>
    <cfRule type="containsText" dxfId="288" priority="85" operator="containsText" text="Leve">
      <formula>NOT(ISERROR(SEARCH("Leve",M60)))</formula>
    </cfRule>
    <cfRule type="containsText" dxfId="287" priority="84" operator="containsText" text="Menor">
      <formula>NOT(ISERROR(SEARCH("Menor",M60)))</formula>
    </cfRule>
    <cfRule type="containsText" dxfId="286" priority="83" operator="containsText" text="Moderado">
      <formula>NOT(ISERROR(SEARCH("Moderado",M60)))</formula>
    </cfRule>
  </conditionalFormatting>
  <conditionalFormatting sqref="N40 N50 N60">
    <cfRule type="containsText" dxfId="285" priority="171" operator="containsText" text="Moderado">
      <formula>NOT(ISERROR(SEARCH("Moderado",N40)))</formula>
    </cfRule>
    <cfRule type="containsText" dxfId="284" priority="170" operator="containsText" text="Bajo">
      <formula>NOT(ISERROR(SEARCH("Bajo",N40)))</formula>
    </cfRule>
    <cfRule type="containsText" dxfId="283" priority="169" operator="containsText" text="Alto">
      <formula>NOT(ISERROR(SEARCH("Alto",N40)))</formula>
    </cfRule>
    <cfRule type="containsText" dxfId="282" priority="168" operator="containsText" text="Extremo">
      <formula>NOT(ISERROR(SEARCH("Extremo",N40)))</formula>
    </cfRule>
  </conditionalFormatting>
  <conditionalFormatting sqref="N40">
    <cfRule type="containsText" dxfId="281" priority="73" operator="containsText" text="Moderado">
      <formula>NOT(ISERROR(SEARCH("Moderado",N40)))</formula>
    </cfRule>
    <cfRule type="containsText" dxfId="280" priority="72" operator="containsText" text="Bajo">
      <formula>NOT(ISERROR(SEARCH("Bajo",N40)))</formula>
    </cfRule>
    <cfRule type="containsText" dxfId="279" priority="71" operator="containsText" text="Alto">
      <formula>NOT(ISERROR(SEARCH("Alto",N40)))</formula>
    </cfRule>
    <cfRule type="containsText" dxfId="278" priority="70" operator="containsText" text="Extremo">
      <formula>NOT(ISERROR(SEARCH("Extremo",N40)))</formula>
    </cfRule>
  </conditionalFormatting>
  <conditionalFormatting sqref="N60">
    <cfRule type="containsText" dxfId="277" priority="698" operator="containsText" text="Bajo">
      <formula>NOT(ISERROR(SEARCH("Bajo",N60)))</formula>
    </cfRule>
    <cfRule type="containsText" dxfId="276" priority="697" operator="containsText" text="Alto">
      <formula>NOT(ISERROR(SEARCH("Alto",N60)))</formula>
    </cfRule>
    <cfRule type="containsText" dxfId="275" priority="696" operator="containsText" text="Extremo">
      <formula>NOT(ISERROR(SEARCH("Extremo",N60)))</formula>
    </cfRule>
    <cfRule type="containsText" dxfId="274" priority="699" operator="containsText" text="Moderado">
      <formula>NOT(ISERROR(SEARCH("Moderado",N60)))</formula>
    </cfRule>
  </conditionalFormatting>
  <conditionalFormatting sqref="N70">
    <cfRule type="containsText" dxfId="273" priority="444" operator="containsText" text="Moderado">
      <formula>NOT(ISERROR(SEARCH("Moderado",N70)))</formula>
    </cfRule>
    <cfRule type="containsText" dxfId="272" priority="443" operator="containsText" text="Bajo">
      <formula>NOT(ISERROR(SEARCH("Bajo",N70)))</formula>
    </cfRule>
    <cfRule type="containsText" dxfId="271" priority="442" operator="containsText" text="Alto">
      <formula>NOT(ISERROR(SEARCH("Alto",N70)))</formula>
    </cfRule>
    <cfRule type="containsText" dxfId="270" priority="441" operator="containsText" text="Extremo">
      <formula>NOT(ISERROR(SEARCH("Extremo",N70)))</formula>
    </cfRule>
  </conditionalFormatting>
  <conditionalFormatting sqref="N8:O8">
    <cfRule type="containsText" dxfId="269" priority="230" operator="containsText" text="4- Moderado">
      <formula>NOT(ISERROR(SEARCH("4- Moderado",N8)))</formula>
    </cfRule>
    <cfRule type="containsText" dxfId="268" priority="229" operator="containsText" text="6- Moderado">
      <formula>NOT(ISERROR(SEARCH("6- Moderado",N8)))</formula>
    </cfRule>
    <cfRule type="containsText" dxfId="267" priority="233" operator="containsText" text="1- Bajo">
      <formula>NOT(ISERROR(SEARCH("1- Bajo",N8)))</formula>
    </cfRule>
    <cfRule type="containsText" dxfId="266" priority="228" operator="containsText" text="3- Moderado">
      <formula>NOT(ISERROR(SEARCH("3- Moderado",N8)))</formula>
    </cfRule>
    <cfRule type="containsText" dxfId="265" priority="232" operator="containsText" text="4- Bajo">
      <formula>NOT(ISERROR(SEARCH("4- Bajo",N8)))</formula>
    </cfRule>
    <cfRule type="containsText" dxfId="264" priority="231" operator="containsText" text="3- Bajo">
      <formula>NOT(ISERROR(SEARCH("3- Bajo",N8)))</formula>
    </cfRule>
  </conditionalFormatting>
  <conditionalFormatting sqref="N10:O10 N20:O20">
    <cfRule type="containsText" dxfId="263" priority="1540" operator="containsText" text="Extremo">
      <formula>NOT(ISERROR(SEARCH("Extremo",N10)))</formula>
    </cfRule>
    <cfRule type="containsText" dxfId="262" priority="1541" operator="containsText" text="Alto">
      <formula>NOT(ISERROR(SEARCH("Alto",N10)))</formula>
    </cfRule>
    <cfRule type="containsText" dxfId="261" priority="1542" operator="containsText" text="Bajo">
      <formula>NOT(ISERROR(SEARCH("Bajo",N10)))</formula>
    </cfRule>
    <cfRule type="containsText" dxfId="260" priority="1543" operator="containsText" text="Moderado">
      <formula>NOT(ISERROR(SEARCH("Moderado",N10)))</formula>
    </cfRule>
  </conditionalFormatting>
  <conditionalFormatting sqref="N30:O30">
    <cfRule type="containsText" dxfId="259" priority="8" operator="containsText" text="Alto">
      <formula>NOT(ISERROR(SEARCH("Alto",N30)))</formula>
    </cfRule>
    <cfRule type="containsText" dxfId="258" priority="7" operator="containsText" text="Extremo">
      <formula>NOT(ISERROR(SEARCH("Extremo",N30)))</formula>
    </cfRule>
    <cfRule type="containsText" dxfId="257" priority="9" operator="containsText" text="Bajo">
      <formula>NOT(ISERROR(SEARCH("Bajo",N30)))</formula>
    </cfRule>
  </conditionalFormatting>
  <dataValidations count="1">
    <dataValidation type="list" allowBlank="1" showInputMessage="1" showErrorMessage="1" sqref="I40:J49" xr:uid="{FED6C2E8-A934-4D28-9F65-327BB1BA8AD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7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7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6" operator="containsText" id="{7BED9101-54E1-4844-922C-05DA1C72A866}">
            <xm:f>NOT(ISERROR(SEARCH(#REF!,H40)))</xm:f>
            <xm:f>#REF!</xm:f>
            <x14:dxf>
              <font>
                <color rgb="FF006100"/>
              </font>
              <fill>
                <patternFill>
                  <bgColor rgb="FFC6EFCE"/>
                </patternFill>
              </fill>
            </x14:dxf>
          </x14:cfRule>
          <x14:cfRule type="containsText" priority="67" operator="containsText" id="{0948E098-91AB-4066-806C-CEC7497BFB45}">
            <xm:f>NOT(ISERROR(SEARCH(#REF!,H40)))</xm:f>
            <xm:f>#REF!</xm:f>
            <x14:dxf>
              <font>
                <color rgb="FF9C0006"/>
              </font>
              <fill>
                <patternFill>
                  <bgColor rgb="FFFFC7CE"/>
                </patternFill>
              </fill>
            </x14:dxf>
          </x14:cfRule>
          <xm:sqref>H40</xm:sqref>
        </x14:conditionalFormatting>
        <x14:conditionalFormatting xmlns:xm="http://schemas.microsoft.com/office/excel/2006/main">
          <x14:cfRule type="containsText" priority="693" operator="containsText" id="{EF2F67A8-8347-4F31-93F7-2BB1AF3C13A8}">
            <xm:f>NOT(ISERROR(SEARCH('8- Políticas de Administración '!$B$5,H60)))</xm:f>
            <xm:f>'8- Políticas de Administración '!$B$5</xm:f>
            <x14:dxf>
              <font>
                <color rgb="FF9C0006"/>
              </font>
              <fill>
                <patternFill>
                  <bgColor rgb="FFFFC7CE"/>
                </patternFill>
              </fill>
            </x14:dxf>
          </x14:cfRule>
          <x14:cfRule type="containsText" priority="692" operator="containsText" id="{3021BAA8-747A-4B80-B6A0-AF1A14F7983E}">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437"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438"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 I70:I79 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 J70:J79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zoomScale="84" zoomScaleNormal="84" zoomScalePageLayoutView="70" workbookViewId="0">
      <pane ySplit="9" topLeftCell="A59" activePane="bottomLeft" state="frozen"/>
      <selection activeCell="C1" sqref="C1"/>
      <selection pane="bottomLeft" activeCell="B60" sqref="B60:B6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11"/>
      <c r="B1" s="512"/>
      <c r="C1" s="513"/>
      <c r="D1" s="47"/>
      <c r="E1" s="507" t="s">
        <v>309</v>
      </c>
      <c r="F1" s="508"/>
      <c r="G1" s="508"/>
      <c r="H1" s="508"/>
      <c r="I1" s="508"/>
      <c r="J1" s="508"/>
      <c r="K1" s="508"/>
      <c r="L1" s="508"/>
      <c r="M1" s="508"/>
      <c r="N1" s="508"/>
      <c r="O1" s="508"/>
      <c r="P1" s="508"/>
      <c r="Q1" s="508"/>
      <c r="R1" s="508"/>
      <c r="S1" s="508"/>
      <c r="T1" s="508"/>
      <c r="U1" s="508"/>
      <c r="V1" s="50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4"/>
      <c r="B2" s="452"/>
      <c r="C2" s="515"/>
      <c r="D2" s="47"/>
      <c r="E2" s="509"/>
      <c r="F2" s="510"/>
      <c r="G2" s="510"/>
      <c r="H2" s="510"/>
      <c r="I2" s="510"/>
      <c r="J2" s="510"/>
      <c r="K2" s="510"/>
      <c r="L2" s="510"/>
      <c r="M2" s="510"/>
      <c r="N2" s="510"/>
      <c r="O2" s="510"/>
      <c r="P2" s="510"/>
      <c r="Q2" s="510"/>
      <c r="R2" s="510"/>
      <c r="S2" s="510"/>
      <c r="T2" s="510"/>
      <c r="U2" s="510"/>
      <c r="V2" s="51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4"/>
      <c r="B3" s="452"/>
      <c r="C3" s="515"/>
      <c r="D3" s="156"/>
      <c r="E3" s="509"/>
      <c r="F3" s="510"/>
      <c r="G3" s="510"/>
      <c r="H3" s="510"/>
      <c r="I3" s="510"/>
      <c r="J3" s="510"/>
      <c r="K3" s="510"/>
      <c r="L3" s="510"/>
      <c r="M3" s="510"/>
      <c r="N3" s="510"/>
      <c r="O3" s="510"/>
      <c r="P3" s="510"/>
      <c r="Q3" s="510"/>
      <c r="R3" s="510"/>
      <c r="S3" s="510"/>
      <c r="T3" s="510"/>
      <c r="U3" s="510"/>
      <c r="V3" s="51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3" t="s">
        <v>266</v>
      </c>
      <c r="B4" s="453"/>
      <c r="C4" s="503" t="s">
        <v>3</v>
      </c>
      <c r="D4" s="503"/>
      <c r="E4" s="503"/>
      <c r="F4" s="503"/>
      <c r="G4" s="503"/>
      <c r="H4" s="503"/>
      <c r="I4" s="503"/>
      <c r="J4" s="503"/>
      <c r="K4" s="503"/>
      <c r="L4" s="503"/>
      <c r="M4" s="503"/>
      <c r="N4" s="503"/>
      <c r="O4" s="503"/>
      <c r="P4" s="503"/>
      <c r="Q4" s="503"/>
      <c r="R4" s="503"/>
      <c r="S4" s="503"/>
      <c r="T4" s="503"/>
      <c r="U4" s="503"/>
      <c r="V4" s="50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3" t="s">
        <v>267</v>
      </c>
      <c r="B5" s="453"/>
      <c r="C5" s="502" t="s">
        <v>34</v>
      </c>
      <c r="D5" s="502"/>
      <c r="E5" s="502"/>
      <c r="F5" s="502"/>
      <c r="G5" s="502"/>
      <c r="H5" s="502"/>
      <c r="I5" s="502"/>
      <c r="J5" s="502"/>
      <c r="K5" s="502"/>
      <c r="L5" s="502"/>
      <c r="M5" s="502"/>
      <c r="N5" s="502"/>
      <c r="O5" s="502"/>
      <c r="P5" s="502"/>
      <c r="Q5" s="502"/>
      <c r="R5" s="502"/>
      <c r="S5" s="502"/>
      <c r="T5" s="502"/>
      <c r="U5" s="502"/>
      <c r="V5" s="50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3" t="s">
        <v>268</v>
      </c>
      <c r="B6" s="453"/>
      <c r="C6" s="503" t="s">
        <v>269</v>
      </c>
      <c r="D6" s="503"/>
      <c r="E6" s="503"/>
      <c r="F6" s="503"/>
      <c r="G6" s="503"/>
      <c r="H6" s="503"/>
      <c r="I6" s="503"/>
      <c r="J6" s="503"/>
      <c r="K6" s="503"/>
      <c r="L6" s="503"/>
      <c r="M6" s="503"/>
      <c r="N6" s="503"/>
      <c r="O6" s="503"/>
      <c r="P6" s="503"/>
      <c r="Q6" s="503"/>
      <c r="R6" s="503"/>
      <c r="S6" s="503"/>
      <c r="T6" s="503"/>
      <c r="U6" s="503"/>
      <c r="V6" s="50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6" t="s">
        <v>270</v>
      </c>
      <c r="B7" s="516"/>
      <c r="C7" s="516"/>
      <c r="D7" s="517" t="s">
        <v>310</v>
      </c>
      <c r="E7" s="464"/>
      <c r="F7" s="464"/>
      <c r="G7" s="464"/>
      <c r="H7" s="464"/>
      <c r="I7" s="464"/>
      <c r="J7" s="464"/>
      <c r="K7" s="464"/>
      <c r="L7" s="464"/>
      <c r="M7" s="464"/>
      <c r="N7" s="464"/>
      <c r="O7" s="464"/>
      <c r="P7" s="464"/>
      <c r="Q7" s="464"/>
      <c r="R7" s="465"/>
      <c r="S7" s="132"/>
      <c r="T7" s="516" t="s">
        <v>311</v>
      </c>
      <c r="U7" s="516"/>
      <c r="V7" s="51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8" t="s">
        <v>275</v>
      </c>
      <c r="B8" s="519" t="s">
        <v>312</v>
      </c>
      <c r="C8" s="521" t="s">
        <v>271</v>
      </c>
      <c r="D8" s="523" t="s">
        <v>313</v>
      </c>
      <c r="E8" s="525" t="s">
        <v>241</v>
      </c>
      <c r="F8" s="526" t="s">
        <v>314</v>
      </c>
      <c r="G8" s="527"/>
      <c r="H8" s="527"/>
      <c r="I8" s="527"/>
      <c r="J8" s="527"/>
      <c r="K8" s="528"/>
      <c r="L8" s="526" t="s">
        <v>315</v>
      </c>
      <c r="M8" s="527"/>
      <c r="N8" s="527"/>
      <c r="O8" s="527"/>
      <c r="P8" s="527"/>
      <c r="Q8" s="527"/>
      <c r="R8" s="527"/>
      <c r="S8" s="528"/>
      <c r="T8" s="61"/>
      <c r="U8" s="62"/>
      <c r="V8" s="90"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4"/>
      <c r="B9" s="520"/>
      <c r="C9" s="522"/>
      <c r="D9" s="524"/>
      <c r="E9" s="445"/>
      <c r="F9" s="52" t="s">
        <v>243</v>
      </c>
      <c r="G9" s="52" t="s">
        <v>245</v>
      </c>
      <c r="H9" s="52" t="s">
        <v>317</v>
      </c>
      <c r="I9" s="52" t="s">
        <v>247</v>
      </c>
      <c r="J9" s="128" t="s">
        <v>318</v>
      </c>
      <c r="K9" s="52" t="s">
        <v>253</v>
      </c>
      <c r="L9" s="52" t="s">
        <v>319</v>
      </c>
      <c r="M9" s="125" t="s">
        <v>250</v>
      </c>
      <c r="N9" s="52" t="s">
        <v>320</v>
      </c>
      <c r="O9" s="52" t="s">
        <v>321</v>
      </c>
      <c r="P9" s="52" t="s">
        <v>322</v>
      </c>
      <c r="Q9" s="52" t="s">
        <v>323</v>
      </c>
      <c r="R9" s="128" t="s">
        <v>318</v>
      </c>
      <c r="S9" s="52" t="s">
        <v>324</v>
      </c>
      <c r="T9" s="55" t="s">
        <v>255</v>
      </c>
      <c r="U9" s="55" t="s">
        <v>257</v>
      </c>
      <c r="V9" s="56" t="s">
        <v>325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7.25" thickBot="1">
      <c r="A10" s="466">
        <f>'5- Identificación de Riesgos'!A10</f>
        <v>1</v>
      </c>
      <c r="B10" s="499" t="str">
        <f>'5- Identificación de Riesgos'!B10</f>
        <v>Extemporaneidad Actuaciones Administrativas,  Judiciales y/o extrajudiciales</v>
      </c>
      <c r="C10" s="261" t="str">
        <f>'5- Identificación de Riesgos'!D10</f>
        <v xml:space="preserve">1. Envio de la informacion por canales diferentes a los autorizados. </v>
      </c>
      <c r="D10" s="258"/>
      <c r="E10" s="291" t="s">
        <v>467</v>
      </c>
      <c r="F10" s="159" t="s">
        <v>326</v>
      </c>
      <c r="G10" s="159" t="s">
        <v>326</v>
      </c>
      <c r="H10" s="159" t="s">
        <v>326</v>
      </c>
      <c r="I10" s="159" t="s">
        <v>326</v>
      </c>
      <c r="J10" s="166">
        <f>COUNTIF(F10:I10,"SI")/4</f>
        <v>1</v>
      </c>
      <c r="K10" s="504">
        <f>AVERAGE(J10:J19)</f>
        <v>0.4</v>
      </c>
      <c r="L10" s="159" t="str">
        <f>'5- Identificación de Riesgos'!I10</f>
        <v>Incumplimiento de las metas establecidas</v>
      </c>
      <c r="M10" s="167"/>
      <c r="N10" s="159"/>
      <c r="O10" s="159"/>
      <c r="P10" s="159"/>
      <c r="Q10" s="159"/>
      <c r="R10" s="166">
        <f>SUM(COUNTIF(N10,"SI")*25%,COUNTIF(O10,"SI")*40%,COUNTIF(P10,"SI")*25%,COUNTIF(Q10,"SI")*10%)</f>
        <v>0</v>
      </c>
      <c r="S10" s="504">
        <f>AVERAGE(R10:R19)</f>
        <v>0</v>
      </c>
      <c r="T10" s="43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4" t="str">
        <f>CONCATENATE(VLOOKUP((LEFT(T10,LEN(T10)-4)&amp;LEFT(U10,LEN(U10)-4)),'9- Matriz de Calor '!$D$18:$E$42,2,0)," - ",RIGHT(T10,1)*RIGHT(U10,1))</f>
        <v>Bajo - 2</v>
      </c>
    </row>
    <row r="11" spans="1:278" ht="64.5" thickBot="1">
      <c r="A11" s="467"/>
      <c r="B11" s="500"/>
      <c r="C11" s="262" t="str">
        <f>'5- Identificación de Riesgos'!D11</f>
        <v>2. Desantención de los empleados y falta de seguimiento y control por parte de la Direeccion.</v>
      </c>
      <c r="D11" s="259"/>
      <c r="E11" s="168" t="s">
        <v>468</v>
      </c>
      <c r="F11" s="159" t="s">
        <v>326</v>
      </c>
      <c r="G11" s="159" t="s">
        <v>326</v>
      </c>
      <c r="H11" s="159" t="s">
        <v>326</v>
      </c>
      <c r="I11" s="159" t="s">
        <v>326</v>
      </c>
      <c r="J11" s="164">
        <f t="shared" ref="J11:J29" si="0">COUNTIF(F11:I11,"SI")/4</f>
        <v>1</v>
      </c>
      <c r="K11" s="505"/>
      <c r="L11" s="159" t="str">
        <f>'5- Identificación de Riesgos'!I11</f>
        <v>Afectación Económica</v>
      </c>
      <c r="M11" s="168"/>
      <c r="N11" s="160"/>
      <c r="O11" s="160"/>
      <c r="P11" s="160"/>
      <c r="Q11" s="160"/>
      <c r="R11" s="164">
        <f t="shared" ref="R11:R29" si="1">SUM(COUNTIF(N11,"SI")*25%,COUNTIF(O11,"SI")*40%,COUNTIF(P11,"SI")*25%,COUNTIF(Q11,"SI")*10%)</f>
        <v>0</v>
      </c>
      <c r="S11" s="505"/>
      <c r="T11" s="432"/>
      <c r="U11" s="429"/>
      <c r="V11" s="425"/>
    </row>
    <row r="12" spans="1:278" ht="77.25" thickBot="1">
      <c r="A12" s="467"/>
      <c r="B12" s="500"/>
      <c r="C12" s="262" t="str">
        <f>'5- Identificación de Riesgos'!D12</f>
        <v>3. incremento de demandas.</v>
      </c>
      <c r="D12" s="259"/>
      <c r="E12" s="168" t="s">
        <v>469</v>
      </c>
      <c r="F12" s="159" t="s">
        <v>326</v>
      </c>
      <c r="G12" s="159" t="s">
        <v>326</v>
      </c>
      <c r="H12" s="159" t="s">
        <v>326</v>
      </c>
      <c r="I12" s="159" t="s">
        <v>326</v>
      </c>
      <c r="J12" s="164">
        <f t="shared" si="0"/>
        <v>1</v>
      </c>
      <c r="K12" s="505"/>
      <c r="L12" s="159" t="str">
        <f>'5- Identificación de Riesgos'!I12</f>
        <v>Afectación de reputacion,imagén,  credibilidad, satisfacción de usuarios y PI</v>
      </c>
      <c r="M12" s="168"/>
      <c r="N12" s="160"/>
      <c r="O12" s="160"/>
      <c r="P12" s="160"/>
      <c r="Q12" s="160"/>
      <c r="R12" s="164">
        <f t="shared" si="1"/>
        <v>0</v>
      </c>
      <c r="S12" s="505"/>
      <c r="T12" s="432"/>
      <c r="U12" s="429"/>
      <c r="V12" s="425"/>
    </row>
    <row r="13" spans="1:278" ht="89.25">
      <c r="A13" s="467"/>
      <c r="B13" s="500"/>
      <c r="C13" s="262" t="str">
        <f>'5- Identificación de Riesgos'!D13</f>
        <v>4. Falta de personal.</v>
      </c>
      <c r="D13" s="259"/>
      <c r="E13" s="168" t="s">
        <v>470</v>
      </c>
      <c r="F13" s="159" t="s">
        <v>326</v>
      </c>
      <c r="G13" s="159" t="s">
        <v>326</v>
      </c>
      <c r="H13" s="159" t="s">
        <v>326</v>
      </c>
      <c r="I13" s="159" t="s">
        <v>326</v>
      </c>
      <c r="J13" s="164">
        <f t="shared" si="0"/>
        <v>1</v>
      </c>
      <c r="K13" s="505"/>
      <c r="L13" s="159">
        <f>'5- Identificación de Riesgos'!I13</f>
        <v>0</v>
      </c>
      <c r="M13" s="168"/>
      <c r="N13" s="160"/>
      <c r="O13" s="160"/>
      <c r="P13" s="160"/>
      <c r="Q13" s="160"/>
      <c r="R13" s="164">
        <f t="shared" si="1"/>
        <v>0</v>
      </c>
      <c r="S13" s="505"/>
      <c r="T13" s="432"/>
      <c r="U13" s="429"/>
      <c r="V13" s="425"/>
    </row>
    <row r="14" spans="1:278">
      <c r="A14" s="467"/>
      <c r="B14" s="500"/>
      <c r="C14" s="262">
        <f>'5- Identificación de Riesgos'!D14</f>
        <v>0</v>
      </c>
      <c r="D14" s="259"/>
      <c r="E14" s="292"/>
      <c r="F14" s="160"/>
      <c r="G14" s="160"/>
      <c r="H14" s="160"/>
      <c r="I14" s="160"/>
      <c r="J14" s="164">
        <f t="shared" si="0"/>
        <v>0</v>
      </c>
      <c r="K14" s="505"/>
      <c r="L14" s="160">
        <f>'5- Identificación de Riesgos'!I14</f>
        <v>0</v>
      </c>
      <c r="M14" s="168"/>
      <c r="N14" s="160"/>
      <c r="O14" s="160"/>
      <c r="P14" s="160"/>
      <c r="Q14" s="160"/>
      <c r="R14" s="164">
        <f t="shared" si="1"/>
        <v>0</v>
      </c>
      <c r="S14" s="505"/>
      <c r="T14" s="432"/>
      <c r="U14" s="429"/>
      <c r="V14" s="425"/>
    </row>
    <row r="15" spans="1:278">
      <c r="A15" s="467"/>
      <c r="B15" s="500"/>
      <c r="C15" s="262">
        <f>'5- Identificación de Riesgos'!D15</f>
        <v>0</v>
      </c>
      <c r="D15" s="259"/>
      <c r="E15" s="168"/>
      <c r="F15" s="160"/>
      <c r="G15" s="160"/>
      <c r="H15" s="160"/>
      <c r="I15" s="160"/>
      <c r="J15" s="164">
        <f t="shared" si="0"/>
        <v>0</v>
      </c>
      <c r="K15" s="505"/>
      <c r="L15" s="160">
        <f>'5- Identificación de Riesgos'!I15</f>
        <v>0</v>
      </c>
      <c r="M15" s="179"/>
      <c r="N15" s="160"/>
      <c r="O15" s="160"/>
      <c r="P15" s="160"/>
      <c r="Q15" s="160"/>
      <c r="R15" s="164">
        <f t="shared" si="1"/>
        <v>0</v>
      </c>
      <c r="S15" s="505"/>
      <c r="T15" s="432"/>
      <c r="U15" s="429"/>
      <c r="V15" s="425"/>
    </row>
    <row r="16" spans="1:278">
      <c r="A16" s="467"/>
      <c r="B16" s="500"/>
      <c r="C16" s="262">
        <f>'5- Identificación de Riesgos'!D16</f>
        <v>0</v>
      </c>
      <c r="D16" s="259"/>
      <c r="E16" s="168"/>
      <c r="F16" s="160"/>
      <c r="G16" s="160"/>
      <c r="H16" s="160"/>
      <c r="I16" s="160"/>
      <c r="J16" s="164">
        <f t="shared" si="0"/>
        <v>0</v>
      </c>
      <c r="K16" s="505"/>
      <c r="L16" s="160">
        <f>'5- Identificación de Riesgos'!I16</f>
        <v>0</v>
      </c>
      <c r="M16" s="179"/>
      <c r="N16" s="160"/>
      <c r="O16" s="160"/>
      <c r="P16" s="160"/>
      <c r="Q16" s="160"/>
      <c r="R16" s="164">
        <f t="shared" si="1"/>
        <v>0</v>
      </c>
      <c r="S16" s="505"/>
      <c r="T16" s="432"/>
      <c r="U16" s="429"/>
      <c r="V16" s="425"/>
    </row>
    <row r="17" spans="1:22">
      <c r="A17" s="467"/>
      <c r="B17" s="500"/>
      <c r="C17" s="262">
        <f>'5- Identificación de Riesgos'!D17</f>
        <v>0</v>
      </c>
      <c r="D17" s="259"/>
      <c r="E17" s="168"/>
      <c r="F17" s="160"/>
      <c r="G17" s="160"/>
      <c r="H17" s="160"/>
      <c r="I17" s="160"/>
      <c r="J17" s="164">
        <f t="shared" si="0"/>
        <v>0</v>
      </c>
      <c r="K17" s="505"/>
      <c r="L17" s="160">
        <f>'5- Identificación de Riesgos'!I17</f>
        <v>0</v>
      </c>
      <c r="M17" s="179"/>
      <c r="N17" s="160"/>
      <c r="O17" s="160"/>
      <c r="P17" s="160"/>
      <c r="Q17" s="160"/>
      <c r="R17" s="164">
        <f t="shared" si="1"/>
        <v>0</v>
      </c>
      <c r="S17" s="505"/>
      <c r="T17" s="432"/>
      <c r="U17" s="429"/>
      <c r="V17" s="425"/>
    </row>
    <row r="18" spans="1:22">
      <c r="A18" s="467"/>
      <c r="B18" s="500"/>
      <c r="C18" s="262">
        <f>'5- Identificación de Riesgos'!D18</f>
        <v>0</v>
      </c>
      <c r="D18" s="259"/>
      <c r="E18" s="168"/>
      <c r="F18" s="160"/>
      <c r="G18" s="160"/>
      <c r="H18" s="160"/>
      <c r="I18" s="160"/>
      <c r="J18" s="164">
        <f t="shared" si="0"/>
        <v>0</v>
      </c>
      <c r="K18" s="505"/>
      <c r="L18" s="160">
        <f>'5- Identificación de Riesgos'!I18</f>
        <v>0</v>
      </c>
      <c r="M18" s="179"/>
      <c r="N18" s="160"/>
      <c r="O18" s="160"/>
      <c r="P18" s="160"/>
      <c r="Q18" s="160"/>
      <c r="R18" s="164">
        <f t="shared" si="1"/>
        <v>0</v>
      </c>
      <c r="S18" s="505"/>
      <c r="T18" s="432"/>
      <c r="U18" s="429"/>
      <c r="V18" s="425"/>
    </row>
    <row r="19" spans="1:22" ht="15.75" thickBot="1">
      <c r="A19" s="468"/>
      <c r="B19" s="501"/>
      <c r="C19" s="263">
        <f>'5- Identificación de Riesgos'!D19</f>
        <v>0</v>
      </c>
      <c r="D19" s="260"/>
      <c r="E19" s="293"/>
      <c r="F19" s="161"/>
      <c r="G19" s="161"/>
      <c r="H19" s="161"/>
      <c r="I19" s="161"/>
      <c r="J19" s="165">
        <f t="shared" si="0"/>
        <v>0</v>
      </c>
      <c r="K19" s="506"/>
      <c r="L19" s="161">
        <f>'5- Identificación de Riesgos'!I19</f>
        <v>0</v>
      </c>
      <c r="M19" s="180"/>
      <c r="N19" s="161"/>
      <c r="O19" s="161"/>
      <c r="P19" s="161"/>
      <c r="Q19" s="161"/>
      <c r="R19" s="165">
        <f t="shared" si="1"/>
        <v>0</v>
      </c>
      <c r="S19" s="506"/>
      <c r="T19" s="433"/>
      <c r="U19" s="430"/>
      <c r="V19" s="426"/>
    </row>
    <row r="20" spans="1:22" ht="76.5" customHeight="1" thickBot="1">
      <c r="A20" s="466">
        <f>'5- Identificación de Riesgos'!A20</f>
        <v>2</v>
      </c>
      <c r="B20" s="499" t="str">
        <f>'5- Identificación de Riesgos'!B20</f>
        <v xml:space="preserve">Inactividad procesos de cobro  coactivo </v>
      </c>
      <c r="C20" s="261" t="str">
        <f>'5- Identificación de Riesgos'!D20</f>
        <v xml:space="preserve">1. Falta de seguimiento de los procesos para impulsarlos
</v>
      </c>
      <c r="D20" s="258"/>
      <c r="E20" s="291" t="s">
        <v>471</v>
      </c>
      <c r="F20" s="159" t="s">
        <v>326</v>
      </c>
      <c r="G20" s="159" t="s">
        <v>326</v>
      </c>
      <c r="H20" s="159" t="s">
        <v>326</v>
      </c>
      <c r="I20" s="159" t="s">
        <v>326</v>
      </c>
      <c r="J20" s="166">
        <f t="shared" si="0"/>
        <v>1</v>
      </c>
      <c r="K20" s="504">
        <f>AVERAGE(J20:J29)</f>
        <v>0.4</v>
      </c>
      <c r="L20" s="159" t="str">
        <f>'5- Identificación de Riesgos'!I20</f>
        <v>Afectación Económica</v>
      </c>
      <c r="M20" s="181"/>
      <c r="N20" s="159"/>
      <c r="O20" s="159"/>
      <c r="P20" s="159"/>
      <c r="Q20" s="159"/>
      <c r="R20" s="166">
        <f t="shared" si="1"/>
        <v>0</v>
      </c>
      <c r="S20" s="504">
        <f t="shared" ref="S20" si="2">AVERAGE(R20:R29)</f>
        <v>0</v>
      </c>
      <c r="T20" s="43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2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24" t="str">
        <f>CONCATENATE(VLOOKUP((LEFT(T20,LEN(T20)-4)&amp;LEFT(U20,LEN(U20)-4)),'9- Matriz de Calor '!$D$18:$E$42,2,0)," - ",RIGHT(T20,1)*RIGHT(U20,1))</f>
        <v>Moderado - 4</v>
      </c>
    </row>
    <row r="21" spans="1:22" ht="90" thickBot="1">
      <c r="A21" s="467"/>
      <c r="B21" s="500"/>
      <c r="C21" s="262" t="str">
        <f>'5- Identificación de Riesgos'!D21</f>
        <v>2. Falta de seguimiento y control de los Acuerdos suscritos</v>
      </c>
      <c r="D21" s="259"/>
      <c r="E21" s="291" t="s">
        <v>472</v>
      </c>
      <c r="F21" s="159" t="s">
        <v>326</v>
      </c>
      <c r="G21" s="159" t="s">
        <v>326</v>
      </c>
      <c r="H21" s="159" t="s">
        <v>326</v>
      </c>
      <c r="I21" s="159" t="s">
        <v>326</v>
      </c>
      <c r="J21" s="164">
        <f t="shared" si="0"/>
        <v>1</v>
      </c>
      <c r="K21" s="505"/>
      <c r="L21" s="160" t="str">
        <f>'5- Identificación de Riesgos'!I21</f>
        <v>Interrupción o afectación en la prestación del servicio judicial</v>
      </c>
      <c r="M21" s="179"/>
      <c r="N21" s="160"/>
      <c r="O21" s="160"/>
      <c r="P21" s="160"/>
      <c r="Q21" s="160"/>
      <c r="R21" s="164">
        <f t="shared" si="1"/>
        <v>0</v>
      </c>
      <c r="S21" s="505"/>
      <c r="T21" s="432"/>
      <c r="U21" s="429"/>
      <c r="V21" s="425"/>
    </row>
    <row r="22" spans="1:22" ht="77.25" thickBot="1">
      <c r="A22" s="467"/>
      <c r="B22" s="500"/>
      <c r="C22" s="262">
        <f>'5- Identificación de Riesgos'!D22</f>
        <v>0</v>
      </c>
      <c r="D22" s="259"/>
      <c r="E22" s="291" t="s">
        <v>473</v>
      </c>
      <c r="F22" s="159" t="s">
        <v>326</v>
      </c>
      <c r="G22" s="159" t="s">
        <v>326</v>
      </c>
      <c r="H22" s="159" t="s">
        <v>326</v>
      </c>
      <c r="I22" s="159" t="s">
        <v>326</v>
      </c>
      <c r="J22" s="164">
        <f t="shared" si="0"/>
        <v>1</v>
      </c>
      <c r="K22" s="505"/>
      <c r="L22" s="160">
        <f>'5- Identificación de Riesgos'!I22</f>
        <v>0</v>
      </c>
      <c r="M22" s="179"/>
      <c r="N22" s="160"/>
      <c r="O22" s="160"/>
      <c r="P22" s="160"/>
      <c r="Q22" s="160"/>
      <c r="R22" s="164">
        <f t="shared" si="1"/>
        <v>0</v>
      </c>
      <c r="S22" s="505"/>
      <c r="T22" s="432"/>
      <c r="U22" s="429"/>
      <c r="V22" s="425"/>
    </row>
    <row r="23" spans="1:22" ht="102">
      <c r="A23" s="467"/>
      <c r="B23" s="500"/>
      <c r="C23" s="262">
        <f>'5- Identificación de Riesgos'!D23</f>
        <v>0</v>
      </c>
      <c r="D23" s="259"/>
      <c r="E23" s="291" t="s">
        <v>474</v>
      </c>
      <c r="F23" s="159" t="s">
        <v>326</v>
      </c>
      <c r="G23" s="159" t="s">
        <v>326</v>
      </c>
      <c r="H23" s="159" t="s">
        <v>326</v>
      </c>
      <c r="I23" s="159" t="s">
        <v>326</v>
      </c>
      <c r="J23" s="164">
        <f t="shared" si="0"/>
        <v>1</v>
      </c>
      <c r="K23" s="505"/>
      <c r="L23" s="160">
        <f>'5- Identificación de Riesgos'!I23</f>
        <v>0</v>
      </c>
      <c r="M23" s="179"/>
      <c r="N23" s="160"/>
      <c r="O23" s="160"/>
      <c r="P23" s="160"/>
      <c r="Q23" s="160"/>
      <c r="R23" s="164">
        <f t="shared" si="1"/>
        <v>0</v>
      </c>
      <c r="S23" s="505"/>
      <c r="T23" s="432"/>
      <c r="U23" s="429"/>
      <c r="V23" s="425"/>
    </row>
    <row r="24" spans="1:22">
      <c r="A24" s="467"/>
      <c r="B24" s="500"/>
      <c r="C24" s="262">
        <v>0</v>
      </c>
      <c r="D24" s="259"/>
      <c r="E24" s="170"/>
      <c r="F24" s="160"/>
      <c r="G24" s="160"/>
      <c r="H24" s="160"/>
      <c r="I24" s="160"/>
      <c r="J24" s="164">
        <f t="shared" si="0"/>
        <v>0</v>
      </c>
      <c r="K24" s="505"/>
      <c r="L24" s="160">
        <f>'5- Identificación de Riesgos'!I24</f>
        <v>0</v>
      </c>
      <c r="M24" s="179"/>
      <c r="N24" s="160"/>
      <c r="O24" s="160"/>
      <c r="P24" s="160"/>
      <c r="Q24" s="160"/>
      <c r="R24" s="164">
        <f t="shared" si="1"/>
        <v>0</v>
      </c>
      <c r="S24" s="505"/>
      <c r="T24" s="432"/>
      <c r="U24" s="429"/>
      <c r="V24" s="425"/>
    </row>
    <row r="25" spans="1:22">
      <c r="A25" s="467"/>
      <c r="B25" s="500"/>
      <c r="C25" s="262">
        <f>'5- Identificación de Riesgos'!D25</f>
        <v>0</v>
      </c>
      <c r="D25" s="259"/>
      <c r="E25" s="168"/>
      <c r="F25" s="160"/>
      <c r="G25" s="160"/>
      <c r="H25" s="160"/>
      <c r="I25" s="160"/>
      <c r="J25" s="164">
        <f t="shared" si="0"/>
        <v>0</v>
      </c>
      <c r="K25" s="505"/>
      <c r="L25" s="160">
        <f>'5- Identificación de Riesgos'!I25</f>
        <v>0</v>
      </c>
      <c r="M25" s="179"/>
      <c r="N25" s="160"/>
      <c r="O25" s="160"/>
      <c r="P25" s="160"/>
      <c r="Q25" s="160"/>
      <c r="R25" s="164">
        <f t="shared" si="1"/>
        <v>0</v>
      </c>
      <c r="S25" s="505"/>
      <c r="T25" s="432"/>
      <c r="U25" s="429"/>
      <c r="V25" s="425"/>
    </row>
    <row r="26" spans="1:22">
      <c r="A26" s="467"/>
      <c r="B26" s="500"/>
      <c r="C26" s="262">
        <f>'5- Identificación de Riesgos'!D26</f>
        <v>0</v>
      </c>
      <c r="D26" s="259"/>
      <c r="E26" s="168"/>
      <c r="F26" s="160"/>
      <c r="G26" s="160"/>
      <c r="H26" s="160"/>
      <c r="I26" s="160"/>
      <c r="J26" s="164">
        <f t="shared" si="0"/>
        <v>0</v>
      </c>
      <c r="K26" s="505"/>
      <c r="L26" s="160">
        <f>'5- Identificación de Riesgos'!I26</f>
        <v>0</v>
      </c>
      <c r="M26" s="179"/>
      <c r="N26" s="160"/>
      <c r="O26" s="160"/>
      <c r="P26" s="160"/>
      <c r="Q26" s="160"/>
      <c r="R26" s="164">
        <f t="shared" si="1"/>
        <v>0</v>
      </c>
      <c r="S26" s="505"/>
      <c r="T26" s="432"/>
      <c r="U26" s="429"/>
      <c r="V26" s="425"/>
    </row>
    <row r="27" spans="1:22">
      <c r="A27" s="467"/>
      <c r="B27" s="500"/>
      <c r="C27" s="262">
        <f>'5- Identificación de Riesgos'!D27</f>
        <v>0</v>
      </c>
      <c r="D27" s="259"/>
      <c r="E27" s="168"/>
      <c r="F27" s="160"/>
      <c r="G27" s="160"/>
      <c r="H27" s="160"/>
      <c r="I27" s="160"/>
      <c r="J27" s="164">
        <f t="shared" si="0"/>
        <v>0</v>
      </c>
      <c r="K27" s="505"/>
      <c r="L27" s="160">
        <f>'5- Identificación de Riesgos'!I27</f>
        <v>0</v>
      </c>
      <c r="M27" s="179"/>
      <c r="N27" s="160"/>
      <c r="O27" s="160"/>
      <c r="P27" s="160"/>
      <c r="Q27" s="160"/>
      <c r="R27" s="164">
        <f t="shared" si="1"/>
        <v>0</v>
      </c>
      <c r="S27" s="505"/>
      <c r="T27" s="432"/>
      <c r="U27" s="429"/>
      <c r="V27" s="425"/>
    </row>
    <row r="28" spans="1:22">
      <c r="A28" s="467"/>
      <c r="B28" s="500"/>
      <c r="C28" s="262">
        <f>'5- Identificación de Riesgos'!D28</f>
        <v>0</v>
      </c>
      <c r="D28" s="259"/>
      <c r="E28" s="168"/>
      <c r="F28" s="160"/>
      <c r="G28" s="160"/>
      <c r="H28" s="160"/>
      <c r="I28" s="160"/>
      <c r="J28" s="164">
        <f t="shared" si="0"/>
        <v>0</v>
      </c>
      <c r="K28" s="505"/>
      <c r="L28" s="160">
        <f>'5- Identificación de Riesgos'!I28</f>
        <v>0</v>
      </c>
      <c r="M28" s="179"/>
      <c r="N28" s="160"/>
      <c r="O28" s="160"/>
      <c r="P28" s="160"/>
      <c r="Q28" s="160"/>
      <c r="R28" s="164">
        <f t="shared" si="1"/>
        <v>0</v>
      </c>
      <c r="S28" s="505"/>
      <c r="T28" s="432"/>
      <c r="U28" s="429"/>
      <c r="V28" s="425"/>
    </row>
    <row r="29" spans="1:22" ht="15.75" thickBot="1">
      <c r="A29" s="468"/>
      <c r="B29" s="501"/>
      <c r="C29" s="263">
        <f>'5- Identificación de Riesgos'!D29</f>
        <v>0</v>
      </c>
      <c r="D29" s="260"/>
      <c r="E29" s="178"/>
      <c r="F29" s="161"/>
      <c r="G29" s="161"/>
      <c r="H29" s="161"/>
      <c r="I29" s="161"/>
      <c r="J29" s="165">
        <f t="shared" si="0"/>
        <v>0</v>
      </c>
      <c r="K29" s="506"/>
      <c r="L29" s="161">
        <f>'5- Identificación de Riesgos'!I29</f>
        <v>0</v>
      </c>
      <c r="M29" s="180"/>
      <c r="N29" s="161"/>
      <c r="O29" s="161"/>
      <c r="P29" s="161"/>
      <c r="Q29" s="161"/>
      <c r="R29" s="165">
        <f t="shared" si="1"/>
        <v>0</v>
      </c>
      <c r="S29" s="506"/>
      <c r="T29" s="433"/>
      <c r="U29" s="430"/>
      <c r="V29" s="426"/>
    </row>
    <row r="30" spans="1:22" ht="77.25" thickBot="1">
      <c r="A30" s="466">
        <f>'5- Identificación de Riesgos'!A30</f>
        <v>3</v>
      </c>
      <c r="B30" s="499" t="str">
        <f>'5- Identificación de Riesgos'!B30</f>
        <v>No actualización del Ekogui</v>
      </c>
      <c r="C30" s="261" t="str">
        <f>'5- Identificación de Riesgos'!D30</f>
        <v>Problemas de conectividad</v>
      </c>
      <c r="D30" s="258"/>
      <c r="E30" s="168" t="s">
        <v>463</v>
      </c>
      <c r="F30" s="159" t="s">
        <v>326</v>
      </c>
      <c r="G30" s="159" t="s">
        <v>326</v>
      </c>
      <c r="H30" s="159" t="s">
        <v>326</v>
      </c>
      <c r="I30" s="159" t="s">
        <v>326</v>
      </c>
      <c r="J30" s="166">
        <f t="shared" ref="J30:J69" si="3">COUNTIF(F30:I30,"SI")/4</f>
        <v>1</v>
      </c>
      <c r="K30" s="504">
        <f>AVERAGE(J30:J39)</f>
        <v>0.3</v>
      </c>
      <c r="L30" s="159" t="str">
        <f>'5- Identificación de Riesgos'!I30</f>
        <v>Incumplimiento de las metas establecidas</v>
      </c>
      <c r="M30" s="181"/>
      <c r="N30" s="159"/>
      <c r="O30" s="159"/>
      <c r="P30" s="159"/>
      <c r="Q30" s="159"/>
      <c r="R30" s="166">
        <f t="shared" ref="R30:R62" si="4">SUM(COUNTIF(N30,"SI")*25%,COUNTIF(O30,"SI")*40%,COUNTIF(P30,"SI")*25%,COUNTIF(Q30,"SI")*10%)</f>
        <v>0</v>
      </c>
      <c r="S30" s="504">
        <f t="shared" ref="S30" si="5">AVERAGE(R30:R39)</f>
        <v>0</v>
      </c>
      <c r="T30" s="43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2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24" t="str">
        <f>CONCATENATE(VLOOKUP((LEFT(T30,LEN(T30)-4)&amp;LEFT(U30,LEN(U30)-4)),'9- Matriz de Calor '!$D$18:$E$42,2,0)," - ",RIGHT(T30,1)*RIGHT(U30,1))</f>
        <v>Moderado - 9</v>
      </c>
    </row>
    <row r="31" spans="1:22" ht="64.5" thickBot="1">
      <c r="A31" s="467"/>
      <c r="B31" s="500"/>
      <c r="C31" s="262" t="str">
        <f>'5- Identificación de Riesgos'!D31</f>
        <v>Fallas de la plataforma E-kogui</v>
      </c>
      <c r="D31" s="259"/>
      <c r="E31" s="168" t="s">
        <v>464</v>
      </c>
      <c r="F31" s="159" t="s">
        <v>326</v>
      </c>
      <c r="G31" s="159" t="s">
        <v>326</v>
      </c>
      <c r="H31" s="159" t="s">
        <v>326</v>
      </c>
      <c r="I31" s="159" t="s">
        <v>326</v>
      </c>
      <c r="J31" s="164">
        <f t="shared" si="3"/>
        <v>1</v>
      </c>
      <c r="K31" s="505"/>
      <c r="L31" s="160" t="str">
        <f>'5- Identificación de Riesgos'!I31</f>
        <v>Afectación Económica</v>
      </c>
      <c r="M31" s="179"/>
      <c r="N31" s="160"/>
      <c r="O31" s="160"/>
      <c r="P31" s="160"/>
      <c r="Q31" s="160"/>
      <c r="R31" s="164">
        <f t="shared" si="4"/>
        <v>0</v>
      </c>
      <c r="S31" s="505"/>
      <c r="T31" s="432"/>
      <c r="U31" s="429"/>
      <c r="V31" s="425"/>
    </row>
    <row r="32" spans="1:22" ht="127.5">
      <c r="A32" s="467"/>
      <c r="B32" s="500"/>
      <c r="C32" s="262" t="str">
        <f>'5- Identificación de Riesgos'!D32</f>
        <v>Falta de tiempo para el ingreso de la información por carga laboral</v>
      </c>
      <c r="D32" s="259"/>
      <c r="E32" s="168" t="s">
        <v>465</v>
      </c>
      <c r="F32" s="159" t="s">
        <v>326</v>
      </c>
      <c r="G32" s="159" t="s">
        <v>326</v>
      </c>
      <c r="H32" s="159" t="s">
        <v>326</v>
      </c>
      <c r="I32" s="159" t="s">
        <v>326</v>
      </c>
      <c r="J32" s="164">
        <f t="shared" si="3"/>
        <v>1</v>
      </c>
      <c r="K32" s="505"/>
      <c r="L32" s="160">
        <f>'5- Identificación de Riesgos'!I32</f>
        <v>0</v>
      </c>
      <c r="M32" s="179"/>
      <c r="N32" s="160"/>
      <c r="O32" s="160"/>
      <c r="P32" s="160"/>
      <c r="Q32" s="160"/>
      <c r="R32" s="164">
        <f t="shared" si="4"/>
        <v>0</v>
      </c>
      <c r="S32" s="505"/>
      <c r="T32" s="432"/>
      <c r="U32" s="429"/>
      <c r="V32" s="425"/>
    </row>
    <row r="33" spans="1:22" ht="76.5">
      <c r="A33" s="467"/>
      <c r="B33" s="500"/>
      <c r="C33" s="262">
        <f>'5- Identificación de Riesgos'!D33</f>
        <v>0</v>
      </c>
      <c r="D33" s="259"/>
      <c r="E33" s="294" t="s">
        <v>466</v>
      </c>
      <c r="F33" s="160"/>
      <c r="G33" s="160"/>
      <c r="H33" s="160"/>
      <c r="I33" s="160"/>
      <c r="J33" s="164">
        <f t="shared" si="3"/>
        <v>0</v>
      </c>
      <c r="K33" s="505"/>
      <c r="L33" s="160">
        <f>'5- Identificación de Riesgos'!I33</f>
        <v>0</v>
      </c>
      <c r="M33" s="179"/>
      <c r="N33" s="160"/>
      <c r="O33" s="160"/>
      <c r="P33" s="160"/>
      <c r="Q33" s="160"/>
      <c r="R33" s="164">
        <f t="shared" si="4"/>
        <v>0</v>
      </c>
      <c r="S33" s="505"/>
      <c r="T33" s="432"/>
      <c r="U33" s="429"/>
      <c r="V33" s="425"/>
    </row>
    <row r="34" spans="1:22">
      <c r="A34" s="467"/>
      <c r="B34" s="500"/>
      <c r="C34" s="262">
        <v>0</v>
      </c>
      <c r="D34" s="259"/>
      <c r="E34" s="170"/>
      <c r="F34" s="160"/>
      <c r="G34" s="160"/>
      <c r="H34" s="160"/>
      <c r="I34" s="160"/>
      <c r="J34" s="164">
        <f t="shared" si="3"/>
        <v>0</v>
      </c>
      <c r="K34" s="505"/>
      <c r="L34" s="160">
        <f>'5- Identificación de Riesgos'!I34</f>
        <v>0</v>
      </c>
      <c r="M34" s="179"/>
      <c r="N34" s="160"/>
      <c r="O34" s="160"/>
      <c r="P34" s="160"/>
      <c r="Q34" s="160"/>
      <c r="R34" s="164">
        <f t="shared" si="4"/>
        <v>0</v>
      </c>
      <c r="S34" s="505"/>
      <c r="T34" s="432"/>
      <c r="U34" s="429"/>
      <c r="V34" s="425"/>
    </row>
    <row r="35" spans="1:22">
      <c r="A35" s="467"/>
      <c r="B35" s="500"/>
      <c r="C35" s="262">
        <f>'5- Identificación de Riesgos'!D35</f>
        <v>0</v>
      </c>
      <c r="D35" s="259"/>
      <c r="E35" s="168"/>
      <c r="F35" s="160"/>
      <c r="G35" s="160"/>
      <c r="H35" s="160"/>
      <c r="I35" s="160"/>
      <c r="J35" s="164">
        <f t="shared" si="3"/>
        <v>0</v>
      </c>
      <c r="K35" s="505"/>
      <c r="L35" s="160">
        <f>'5- Identificación de Riesgos'!I35</f>
        <v>0</v>
      </c>
      <c r="M35" s="179"/>
      <c r="N35" s="160"/>
      <c r="O35" s="160"/>
      <c r="P35" s="160"/>
      <c r="Q35" s="160"/>
      <c r="R35" s="164">
        <f t="shared" si="4"/>
        <v>0</v>
      </c>
      <c r="S35" s="505"/>
      <c r="T35" s="432"/>
      <c r="U35" s="429"/>
      <c r="V35" s="425"/>
    </row>
    <row r="36" spans="1:22">
      <c r="A36" s="467"/>
      <c r="B36" s="500"/>
      <c r="C36" s="262">
        <f>'5- Identificación de Riesgos'!D36</f>
        <v>0</v>
      </c>
      <c r="D36" s="259"/>
      <c r="E36" s="168"/>
      <c r="F36" s="160"/>
      <c r="G36" s="160"/>
      <c r="H36" s="160"/>
      <c r="I36" s="160"/>
      <c r="J36" s="164">
        <f t="shared" si="3"/>
        <v>0</v>
      </c>
      <c r="K36" s="505"/>
      <c r="L36" s="160">
        <f>'5- Identificación de Riesgos'!I36</f>
        <v>0</v>
      </c>
      <c r="M36" s="179"/>
      <c r="N36" s="160"/>
      <c r="O36" s="160"/>
      <c r="P36" s="160"/>
      <c r="Q36" s="160"/>
      <c r="R36" s="164">
        <f t="shared" si="4"/>
        <v>0</v>
      </c>
      <c r="S36" s="505"/>
      <c r="T36" s="432"/>
      <c r="U36" s="429"/>
      <c r="V36" s="425"/>
    </row>
    <row r="37" spans="1:22">
      <c r="A37" s="467"/>
      <c r="B37" s="500"/>
      <c r="C37" s="262">
        <f>'5- Identificación de Riesgos'!D37</f>
        <v>0</v>
      </c>
      <c r="D37" s="259"/>
      <c r="E37" s="168"/>
      <c r="F37" s="160"/>
      <c r="G37" s="160"/>
      <c r="H37" s="160"/>
      <c r="I37" s="160"/>
      <c r="J37" s="164">
        <f t="shared" si="3"/>
        <v>0</v>
      </c>
      <c r="K37" s="505"/>
      <c r="L37" s="160">
        <f>'5- Identificación de Riesgos'!I37</f>
        <v>0</v>
      </c>
      <c r="M37" s="179"/>
      <c r="N37" s="160"/>
      <c r="O37" s="160"/>
      <c r="P37" s="160"/>
      <c r="Q37" s="160"/>
      <c r="R37" s="164">
        <f t="shared" si="4"/>
        <v>0</v>
      </c>
      <c r="S37" s="505"/>
      <c r="T37" s="432"/>
      <c r="U37" s="429"/>
      <c r="V37" s="425"/>
    </row>
    <row r="38" spans="1:22">
      <c r="A38" s="467"/>
      <c r="B38" s="500"/>
      <c r="C38" s="262">
        <f>'5- Identificación de Riesgos'!D38</f>
        <v>0</v>
      </c>
      <c r="D38" s="259"/>
      <c r="E38" s="168"/>
      <c r="F38" s="160"/>
      <c r="G38" s="160"/>
      <c r="H38" s="160"/>
      <c r="I38" s="160"/>
      <c r="J38" s="164">
        <f t="shared" si="3"/>
        <v>0</v>
      </c>
      <c r="K38" s="505"/>
      <c r="L38" s="160">
        <f>'5- Identificación de Riesgos'!I38</f>
        <v>0</v>
      </c>
      <c r="M38" s="179"/>
      <c r="N38" s="160"/>
      <c r="O38" s="160"/>
      <c r="P38" s="160"/>
      <c r="Q38" s="160"/>
      <c r="R38" s="164">
        <f t="shared" si="4"/>
        <v>0</v>
      </c>
      <c r="S38" s="505"/>
      <c r="T38" s="432"/>
      <c r="U38" s="429"/>
      <c r="V38" s="425"/>
    </row>
    <row r="39" spans="1:22" ht="15.75" thickBot="1">
      <c r="A39" s="468"/>
      <c r="B39" s="501"/>
      <c r="C39" s="263">
        <f>'5- Identificación de Riesgos'!D39</f>
        <v>0</v>
      </c>
      <c r="D39" s="260"/>
      <c r="E39" s="178"/>
      <c r="F39" s="161"/>
      <c r="G39" s="161"/>
      <c r="H39" s="161"/>
      <c r="I39" s="161"/>
      <c r="J39" s="165">
        <f t="shared" si="3"/>
        <v>0</v>
      </c>
      <c r="K39" s="506"/>
      <c r="L39" s="161">
        <f>'5- Identificación de Riesgos'!I39</f>
        <v>0</v>
      </c>
      <c r="M39" s="180"/>
      <c r="N39" s="161"/>
      <c r="O39" s="161"/>
      <c r="P39" s="161"/>
      <c r="Q39" s="161"/>
      <c r="R39" s="165">
        <f t="shared" si="4"/>
        <v>0</v>
      </c>
      <c r="S39" s="506"/>
      <c r="T39" s="433"/>
      <c r="U39" s="430"/>
      <c r="V39" s="426"/>
    </row>
    <row r="40" spans="1:22" ht="75.75" thickBot="1">
      <c r="A40" s="466">
        <f>'5- Identificación de Riesgos'!A40</f>
        <v>4</v>
      </c>
      <c r="B40" s="499" t="str">
        <f>'5- Identificación de Riesgos'!B40</f>
        <v>Corrupción.</v>
      </c>
      <c r="C40" s="261" t="str">
        <f>'5- Identificación de Riesgos'!D40</f>
        <v xml:space="preserve">1.Insuficientes programas de capacitación para la toma de conciencia debido al desconocimiento de la ley antisoborno (ISO 37001:2016), Plan Anticorrupción y  de los  valores y principios propios de la entidad.
</v>
      </c>
      <c r="D40" s="258"/>
      <c r="E40" s="202" t="s">
        <v>475</v>
      </c>
      <c r="F40" s="203" t="s">
        <v>326</v>
      </c>
      <c r="G40" s="159" t="s">
        <v>326</v>
      </c>
      <c r="H40" s="159" t="s">
        <v>326</v>
      </c>
      <c r="I40" s="159" t="s">
        <v>326</v>
      </c>
      <c r="J40" s="166">
        <f t="shared" si="3"/>
        <v>1</v>
      </c>
      <c r="K40" s="504">
        <f>AVERAGE(J40:J42)</f>
        <v>0.66666666666666663</v>
      </c>
      <c r="L40" s="159">
        <f>'5- Identificación de Riesgos'!I50</f>
        <v>0</v>
      </c>
      <c r="M40" s="181" t="s">
        <v>327</v>
      </c>
      <c r="N40" s="159"/>
      <c r="O40" s="159"/>
      <c r="P40" s="159"/>
      <c r="Q40" s="159"/>
      <c r="R40" s="166">
        <f t="shared" si="4"/>
        <v>0</v>
      </c>
      <c r="S40" s="504">
        <f>AVERAGE(R40:R42)</f>
        <v>0</v>
      </c>
      <c r="T40" s="43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24" t="str">
        <f>CONCATENATE(VLOOKUP((LEFT(T40,LEN(T40)-4)&amp;LEFT(U40,LEN(U40)-4)),'9- Matriz de Calor '!$D$18:$E$42,2,0)," - ",RIGHT(T40,1)*RIGHT(U40,1))</f>
        <v>Extremo - 5</v>
      </c>
    </row>
    <row r="41" spans="1:22" ht="180">
      <c r="A41" s="467"/>
      <c r="B41" s="500"/>
      <c r="C41" s="262" t="str">
        <f>'5- Identificación de Riesgos'!D41</f>
        <v xml:space="preserve">2. Desconocimiento y no aplicación del Código de Ética y Buen Gobierno.    
</v>
      </c>
      <c r="D41" s="259"/>
      <c r="E41" s="201" t="s">
        <v>476</v>
      </c>
      <c r="F41" s="203" t="s">
        <v>326</v>
      </c>
      <c r="G41" s="159" t="s">
        <v>326</v>
      </c>
      <c r="H41" s="159" t="s">
        <v>326</v>
      </c>
      <c r="I41" s="159" t="s">
        <v>326</v>
      </c>
      <c r="J41" s="164">
        <f t="shared" si="3"/>
        <v>1</v>
      </c>
      <c r="K41" s="505"/>
      <c r="L41" s="160" t="str">
        <f>'5- Identificación de Riesgos'!I51</f>
        <v>Afectación Económica</v>
      </c>
      <c r="M41" s="179" t="s">
        <v>328</v>
      </c>
      <c r="N41" s="160"/>
      <c r="O41" s="160"/>
      <c r="P41" s="160"/>
      <c r="Q41" s="160"/>
      <c r="R41" s="164">
        <f t="shared" si="4"/>
        <v>0</v>
      </c>
      <c r="S41" s="505"/>
      <c r="T41" s="432"/>
      <c r="U41" s="429"/>
      <c r="V41" s="425"/>
    </row>
    <row r="42" spans="1:22" ht="100.5" customHeight="1">
      <c r="A42" s="467"/>
      <c r="B42" s="500"/>
      <c r="C42" s="262" t="str">
        <f>'5- Identificación de Riesgos'!D42</f>
        <v xml:space="preserve">3.Carencia de compromiso  y transparencia de los servidores judiciales
</v>
      </c>
      <c r="D42" s="259"/>
      <c r="E42" s="202" t="s">
        <v>477</v>
      </c>
      <c r="F42" s="160"/>
      <c r="G42" s="160"/>
      <c r="H42" s="160"/>
      <c r="I42" s="160"/>
      <c r="J42" s="164">
        <f t="shared" si="3"/>
        <v>0</v>
      </c>
      <c r="K42" s="505"/>
      <c r="L42" s="160" t="str">
        <f>'5- Identificación de Riesgos'!I52</f>
        <v>Incumplimiento de las metas establecidas</v>
      </c>
      <c r="M42" s="179" t="s">
        <v>329</v>
      </c>
      <c r="N42" s="160"/>
      <c r="O42" s="160"/>
      <c r="P42" s="160"/>
      <c r="Q42" s="160"/>
      <c r="R42" s="164">
        <f t="shared" si="4"/>
        <v>0</v>
      </c>
      <c r="S42" s="505"/>
      <c r="T42" s="432"/>
      <c r="U42" s="429"/>
      <c r="V42" s="425"/>
    </row>
    <row r="43" spans="1:22">
      <c r="A43" s="467"/>
      <c r="B43" s="500"/>
      <c r="C43" s="262">
        <f>'5- Identificación de Riesgos'!D43</f>
        <v>0</v>
      </c>
      <c r="D43" s="259"/>
      <c r="E43" s="168"/>
      <c r="F43" s="160"/>
      <c r="G43" s="160"/>
      <c r="H43" s="160"/>
      <c r="I43" s="160"/>
      <c r="J43" s="164">
        <f t="shared" si="3"/>
        <v>0</v>
      </c>
      <c r="K43" s="505"/>
      <c r="L43" s="160">
        <f>'5- Identificación de Riesgos'!I53</f>
        <v>0</v>
      </c>
      <c r="M43" s="179"/>
      <c r="N43" s="160"/>
      <c r="O43" s="160"/>
      <c r="P43" s="160"/>
      <c r="Q43" s="160"/>
      <c r="R43" s="164">
        <f t="shared" si="4"/>
        <v>0</v>
      </c>
      <c r="S43" s="505"/>
      <c r="T43" s="432"/>
      <c r="U43" s="429"/>
      <c r="V43" s="425"/>
    </row>
    <row r="44" spans="1:22">
      <c r="A44" s="467"/>
      <c r="B44" s="500"/>
      <c r="C44" s="262">
        <f>'5- Identificación de Riesgos'!D44</f>
        <v>0</v>
      </c>
      <c r="D44" s="259"/>
      <c r="E44" s="170"/>
      <c r="F44" s="160"/>
      <c r="G44" s="160"/>
      <c r="H44" s="160"/>
      <c r="I44" s="160"/>
      <c r="J44" s="164">
        <f t="shared" si="3"/>
        <v>0</v>
      </c>
      <c r="K44" s="505"/>
      <c r="L44" s="160">
        <f>'5- Identificación de Riesgos'!I54</f>
        <v>0</v>
      </c>
      <c r="M44" s="179"/>
      <c r="N44" s="160"/>
      <c r="O44" s="160"/>
      <c r="P44" s="160"/>
      <c r="Q44" s="160"/>
      <c r="R44" s="164">
        <f t="shared" si="4"/>
        <v>0</v>
      </c>
      <c r="S44" s="505"/>
      <c r="T44" s="432"/>
      <c r="U44" s="429"/>
      <c r="V44" s="425"/>
    </row>
    <row r="45" spans="1:22">
      <c r="A45" s="467"/>
      <c r="B45" s="500"/>
      <c r="C45" s="262">
        <f>'5- Identificación de Riesgos'!D45</f>
        <v>0</v>
      </c>
      <c r="D45" s="259"/>
      <c r="E45" s="168"/>
      <c r="F45" s="160"/>
      <c r="G45" s="160"/>
      <c r="H45" s="160"/>
      <c r="I45" s="160"/>
      <c r="J45" s="164">
        <f t="shared" si="3"/>
        <v>0</v>
      </c>
      <c r="K45" s="505"/>
      <c r="L45" s="160">
        <f>'5- Identificación de Riesgos'!I55</f>
        <v>0</v>
      </c>
      <c r="M45" s="179"/>
      <c r="N45" s="160"/>
      <c r="O45" s="160"/>
      <c r="P45" s="160"/>
      <c r="Q45" s="160"/>
      <c r="R45" s="164">
        <f t="shared" si="4"/>
        <v>0</v>
      </c>
      <c r="S45" s="505"/>
      <c r="T45" s="432"/>
      <c r="U45" s="429"/>
      <c r="V45" s="425"/>
    </row>
    <row r="46" spans="1:22">
      <c r="A46" s="467"/>
      <c r="B46" s="500"/>
      <c r="C46" s="262">
        <f>'5- Identificación de Riesgos'!D46</f>
        <v>0</v>
      </c>
      <c r="D46" s="259"/>
      <c r="E46" s="168"/>
      <c r="F46" s="160"/>
      <c r="G46" s="160"/>
      <c r="H46" s="160"/>
      <c r="I46" s="160"/>
      <c r="J46" s="164">
        <f t="shared" si="3"/>
        <v>0</v>
      </c>
      <c r="K46" s="505"/>
      <c r="L46" s="160">
        <f>'5- Identificación de Riesgos'!I56</f>
        <v>0</v>
      </c>
      <c r="M46" s="179"/>
      <c r="N46" s="160"/>
      <c r="O46" s="160"/>
      <c r="P46" s="160"/>
      <c r="Q46" s="160"/>
      <c r="R46" s="164">
        <f t="shared" si="4"/>
        <v>0</v>
      </c>
      <c r="S46" s="505"/>
      <c r="T46" s="432"/>
      <c r="U46" s="429"/>
      <c r="V46" s="425"/>
    </row>
    <row r="47" spans="1:22">
      <c r="A47" s="467"/>
      <c r="B47" s="500"/>
      <c r="C47" s="262">
        <f>'5- Identificación de Riesgos'!D47</f>
        <v>0</v>
      </c>
      <c r="D47" s="259"/>
      <c r="E47" s="168"/>
      <c r="F47" s="160"/>
      <c r="G47" s="160"/>
      <c r="H47" s="160"/>
      <c r="I47" s="160"/>
      <c r="J47" s="164">
        <f t="shared" si="3"/>
        <v>0</v>
      </c>
      <c r="K47" s="505"/>
      <c r="L47" s="160">
        <f>'5- Identificación de Riesgos'!I57</f>
        <v>0</v>
      </c>
      <c r="M47" s="179"/>
      <c r="N47" s="160"/>
      <c r="O47" s="160"/>
      <c r="P47" s="160"/>
      <c r="Q47" s="160"/>
      <c r="R47" s="164">
        <f t="shared" si="4"/>
        <v>0</v>
      </c>
      <c r="S47" s="505"/>
      <c r="T47" s="432"/>
      <c r="U47" s="429"/>
      <c r="V47" s="425"/>
    </row>
    <row r="48" spans="1:22">
      <c r="A48" s="467"/>
      <c r="B48" s="500"/>
      <c r="C48" s="262">
        <f>'5- Identificación de Riesgos'!D48</f>
        <v>0</v>
      </c>
      <c r="D48" s="259"/>
      <c r="E48" s="168"/>
      <c r="F48" s="160"/>
      <c r="G48" s="160"/>
      <c r="H48" s="160"/>
      <c r="I48" s="160"/>
      <c r="J48" s="164">
        <f t="shared" si="3"/>
        <v>0</v>
      </c>
      <c r="K48" s="505"/>
      <c r="L48" s="160">
        <f>'5- Identificación de Riesgos'!I58</f>
        <v>0</v>
      </c>
      <c r="M48" s="179"/>
      <c r="N48" s="160"/>
      <c r="O48" s="160"/>
      <c r="P48" s="160"/>
      <c r="Q48" s="160"/>
      <c r="R48" s="164">
        <f t="shared" si="4"/>
        <v>0</v>
      </c>
      <c r="S48" s="505"/>
      <c r="T48" s="432"/>
      <c r="U48" s="429"/>
      <c r="V48" s="425"/>
    </row>
    <row r="49" spans="1:22" ht="15.75" thickBot="1">
      <c r="A49" s="468"/>
      <c r="B49" s="501"/>
      <c r="C49" s="263">
        <f>'5- Identificación de Riesgos'!D49</f>
        <v>0</v>
      </c>
      <c r="D49" s="260"/>
      <c r="E49" s="178"/>
      <c r="F49" s="161"/>
      <c r="G49" s="161"/>
      <c r="H49" s="161"/>
      <c r="I49" s="161"/>
      <c r="J49" s="165">
        <f t="shared" si="3"/>
        <v>0</v>
      </c>
      <c r="K49" s="506"/>
      <c r="L49" s="161">
        <f>'5- Identificación de Riesgos'!I59</f>
        <v>0</v>
      </c>
      <c r="M49" s="180"/>
      <c r="N49" s="161"/>
      <c r="O49" s="161"/>
      <c r="P49" s="161"/>
      <c r="Q49" s="161"/>
      <c r="R49" s="165">
        <f t="shared" si="4"/>
        <v>0</v>
      </c>
      <c r="S49" s="506"/>
      <c r="T49" s="433"/>
      <c r="U49" s="430"/>
      <c r="V49" s="426"/>
    </row>
    <row r="50" spans="1:22" ht="141" thickBot="1">
      <c r="A50" s="466">
        <f>'5- Identificación de Riesgos'!A50</f>
        <v>5</v>
      </c>
      <c r="B50" s="499" t="str">
        <f>'5- Identificación de Riesgos'!B50</f>
        <v>Interrupción o demora en el Servicio Público de Administrar  Justicia.</v>
      </c>
      <c r="C50" s="261" t="str">
        <f>'5- Identificación de Riesgos'!D50</f>
        <v>Suceso de fuerza mayor que imposibilitan la gestión judicial</v>
      </c>
      <c r="D50" s="264"/>
      <c r="E50" s="167" t="s">
        <v>478</v>
      </c>
      <c r="F50" s="203" t="s">
        <v>326</v>
      </c>
      <c r="G50" s="159" t="s">
        <v>326</v>
      </c>
      <c r="H50" s="159" t="s">
        <v>326</v>
      </c>
      <c r="I50" s="159" t="s">
        <v>326</v>
      </c>
      <c r="J50" s="166">
        <f t="shared" ref="J50:J59" si="6">COUNTIF(F50:I50,"SI")/4</f>
        <v>1</v>
      </c>
      <c r="K50" s="504">
        <f>AVERAGE(J50:J52)</f>
        <v>0.66666666666666663</v>
      </c>
      <c r="L50" s="159" t="str">
        <f>'5- Identificación de Riesgos'!I60</f>
        <v>Afectación de reputacion,imagén,  credibilidad, satisfacción de usuarios y PI</v>
      </c>
      <c r="M50" s="181" t="s">
        <v>327</v>
      </c>
      <c r="N50" s="159"/>
      <c r="O50" s="159"/>
      <c r="P50" s="159"/>
      <c r="Q50" s="159"/>
      <c r="R50" s="166">
        <f t="shared" ref="R50:R51" si="7">SUM(COUNTIF(N50,"SI")*25%,COUNTIF(O50,"SI")*40%,COUNTIF(P50,"SI")*25%,COUNTIF(Q50,"SI")*10%)</f>
        <v>0</v>
      </c>
      <c r="S50" s="504">
        <f>AVERAGE(R50:R52)</f>
        <v>0</v>
      </c>
      <c r="T50" s="43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24" t="str">
        <f>CONCATENATE(VLOOKUP((LEFT(T50,LEN(T50)-4)&amp;LEFT(U50,LEN(U50)-4)),'9- Matriz de Calor '!$D$18:$E$42,2,0)," - ",RIGHT(T50,1)*RIGHT(U50,1))</f>
        <v>Bajo - 2</v>
      </c>
    </row>
    <row r="51" spans="1:22" ht="76.5">
      <c r="A51" s="467"/>
      <c r="B51" s="500"/>
      <c r="C51" s="262">
        <f>'5- Identificación de Riesgos'!D51</f>
        <v>0</v>
      </c>
      <c r="D51" s="264"/>
      <c r="E51" s="168" t="s">
        <v>479</v>
      </c>
      <c r="F51" s="203" t="s">
        <v>326</v>
      </c>
      <c r="G51" s="159" t="s">
        <v>326</v>
      </c>
      <c r="H51" s="159" t="s">
        <v>326</v>
      </c>
      <c r="I51" s="159" t="s">
        <v>326</v>
      </c>
      <c r="J51" s="164">
        <f t="shared" si="6"/>
        <v>1</v>
      </c>
      <c r="K51" s="505"/>
      <c r="L51" s="160" t="str">
        <f>'5- Identificación de Riesgos'!I61</f>
        <v>Afectación Económica</v>
      </c>
      <c r="M51" s="179" t="s">
        <v>330</v>
      </c>
      <c r="N51" s="160"/>
      <c r="O51" s="160"/>
      <c r="P51" s="160"/>
      <c r="Q51" s="160"/>
      <c r="R51" s="164">
        <f t="shared" si="7"/>
        <v>0</v>
      </c>
      <c r="S51" s="505"/>
      <c r="T51" s="432"/>
      <c r="U51" s="429"/>
      <c r="V51" s="425"/>
    </row>
    <row r="52" spans="1:22" ht="144" customHeight="1">
      <c r="A52" s="467"/>
      <c r="B52" s="500"/>
      <c r="C52" s="262">
        <f>'5- Identificación de Riesgos'!D52</f>
        <v>0</v>
      </c>
      <c r="D52" s="264"/>
      <c r="E52" s="168"/>
      <c r="F52" s="160"/>
      <c r="G52" s="160"/>
      <c r="H52" s="160"/>
      <c r="I52" s="160"/>
      <c r="J52" s="164">
        <f t="shared" si="6"/>
        <v>0</v>
      </c>
      <c r="K52" s="505"/>
      <c r="L52" s="160" t="str">
        <f>'5- Identificación de Riesgos'!I62</f>
        <v>Incumplimiento de las metas establecidas</v>
      </c>
      <c r="M52" s="179"/>
      <c r="N52" s="160"/>
      <c r="O52" s="160"/>
      <c r="P52" s="160"/>
      <c r="Q52" s="160"/>
      <c r="R52" s="164"/>
      <c r="S52" s="505"/>
      <c r="T52" s="432"/>
      <c r="U52" s="429"/>
      <c r="V52" s="425"/>
    </row>
    <row r="53" spans="1:22">
      <c r="A53" s="467"/>
      <c r="B53" s="500"/>
      <c r="C53" s="262">
        <f>'5- Identificación de Riesgos'!D53</f>
        <v>0</v>
      </c>
      <c r="D53" s="264"/>
      <c r="E53" s="168"/>
      <c r="F53" s="160"/>
      <c r="G53" s="160"/>
      <c r="H53" s="160"/>
      <c r="I53" s="160"/>
      <c r="J53" s="164">
        <f t="shared" si="6"/>
        <v>0</v>
      </c>
      <c r="K53" s="505"/>
      <c r="L53" s="160">
        <f>'5- Identificación de Riesgos'!I63</f>
        <v>0</v>
      </c>
      <c r="M53" s="179"/>
      <c r="N53" s="160"/>
      <c r="O53" s="160"/>
      <c r="P53" s="160"/>
      <c r="Q53" s="160"/>
      <c r="R53" s="164"/>
      <c r="S53" s="505"/>
      <c r="T53" s="432"/>
      <c r="U53" s="429"/>
      <c r="V53" s="425"/>
    </row>
    <row r="54" spans="1:22">
      <c r="A54" s="467"/>
      <c r="B54" s="500"/>
      <c r="C54" s="262">
        <f>'5- Identificación de Riesgos'!D54</f>
        <v>0</v>
      </c>
      <c r="D54" s="264"/>
      <c r="E54" s="170"/>
      <c r="F54" s="160"/>
      <c r="G54" s="160"/>
      <c r="H54" s="160"/>
      <c r="I54" s="160"/>
      <c r="J54" s="164">
        <f t="shared" si="6"/>
        <v>0</v>
      </c>
      <c r="K54" s="505"/>
      <c r="L54" s="160">
        <f>'5- Identificación de Riesgos'!I64</f>
        <v>0</v>
      </c>
      <c r="M54" s="179"/>
      <c r="N54" s="160"/>
      <c r="O54" s="160"/>
      <c r="P54" s="160"/>
      <c r="Q54" s="160"/>
      <c r="R54" s="164"/>
      <c r="S54" s="505"/>
      <c r="T54" s="432"/>
      <c r="U54" s="429"/>
      <c r="V54" s="425"/>
    </row>
    <row r="55" spans="1:22">
      <c r="A55" s="467"/>
      <c r="B55" s="500"/>
      <c r="C55" s="262">
        <f>'5- Identificación de Riesgos'!D55</f>
        <v>0</v>
      </c>
      <c r="D55" s="264"/>
      <c r="E55" s="168"/>
      <c r="F55" s="160"/>
      <c r="G55" s="160"/>
      <c r="H55" s="160"/>
      <c r="I55" s="160"/>
      <c r="J55" s="164">
        <f t="shared" si="6"/>
        <v>0</v>
      </c>
      <c r="K55" s="505"/>
      <c r="L55" s="160">
        <f>'5- Identificación de Riesgos'!I65</f>
        <v>0</v>
      </c>
      <c r="M55" s="179"/>
      <c r="N55" s="160"/>
      <c r="O55" s="160"/>
      <c r="P55" s="160"/>
      <c r="Q55" s="160"/>
      <c r="R55" s="164"/>
      <c r="S55" s="505"/>
      <c r="T55" s="432"/>
      <c r="U55" s="429"/>
      <c r="V55" s="425"/>
    </row>
    <row r="56" spans="1:22">
      <c r="A56" s="467"/>
      <c r="B56" s="500"/>
      <c r="C56" s="262">
        <f>'5- Identificación de Riesgos'!D56</f>
        <v>0</v>
      </c>
      <c r="D56" s="264"/>
      <c r="E56" s="168"/>
      <c r="F56" s="160"/>
      <c r="G56" s="160"/>
      <c r="H56" s="160"/>
      <c r="I56" s="160"/>
      <c r="J56" s="164">
        <f t="shared" si="6"/>
        <v>0</v>
      </c>
      <c r="K56" s="505"/>
      <c r="L56" s="160">
        <f>'5- Identificación de Riesgos'!I66</f>
        <v>0</v>
      </c>
      <c r="M56" s="179"/>
      <c r="N56" s="160"/>
      <c r="O56" s="160"/>
      <c r="P56" s="160"/>
      <c r="Q56" s="160"/>
      <c r="R56" s="164"/>
      <c r="S56" s="505"/>
      <c r="T56" s="432"/>
      <c r="U56" s="429"/>
      <c r="V56" s="425"/>
    </row>
    <row r="57" spans="1:22">
      <c r="A57" s="467"/>
      <c r="B57" s="500"/>
      <c r="C57" s="262">
        <f>'5- Identificación de Riesgos'!D57</f>
        <v>0</v>
      </c>
      <c r="D57" s="264"/>
      <c r="E57" s="168"/>
      <c r="F57" s="160"/>
      <c r="G57" s="160"/>
      <c r="H57" s="160"/>
      <c r="I57" s="160"/>
      <c r="J57" s="164">
        <f t="shared" si="6"/>
        <v>0</v>
      </c>
      <c r="K57" s="505"/>
      <c r="L57" s="160">
        <f>'5- Identificación de Riesgos'!I67</f>
        <v>0</v>
      </c>
      <c r="M57" s="179"/>
      <c r="N57" s="160"/>
      <c r="O57" s="160"/>
      <c r="P57" s="160"/>
      <c r="Q57" s="160"/>
      <c r="R57" s="164"/>
      <c r="S57" s="505"/>
      <c r="T57" s="432"/>
      <c r="U57" s="429"/>
      <c r="V57" s="425"/>
    </row>
    <row r="58" spans="1:22">
      <c r="A58" s="467"/>
      <c r="B58" s="500"/>
      <c r="C58" s="262">
        <f>'5- Identificación de Riesgos'!D58</f>
        <v>0</v>
      </c>
      <c r="D58" s="264"/>
      <c r="E58" s="168"/>
      <c r="F58" s="160"/>
      <c r="G58" s="160"/>
      <c r="H58" s="160"/>
      <c r="I58" s="160"/>
      <c r="J58" s="164">
        <f t="shared" si="6"/>
        <v>0</v>
      </c>
      <c r="K58" s="505"/>
      <c r="L58" s="160">
        <f>'5- Identificación de Riesgos'!I68</f>
        <v>0</v>
      </c>
      <c r="M58" s="179"/>
      <c r="N58" s="160"/>
      <c r="O58" s="160"/>
      <c r="P58" s="160"/>
      <c r="Q58" s="160"/>
      <c r="R58" s="164"/>
      <c r="S58" s="505"/>
      <c r="T58" s="432"/>
      <c r="U58" s="429"/>
      <c r="V58" s="425"/>
    </row>
    <row r="59" spans="1:22" ht="15.75" thickBot="1">
      <c r="A59" s="468"/>
      <c r="B59" s="501"/>
      <c r="C59" s="263">
        <f>'5- Identificación de Riesgos'!D59</f>
        <v>0</v>
      </c>
      <c r="D59" s="264"/>
      <c r="E59" s="178"/>
      <c r="F59" s="161"/>
      <c r="G59" s="161"/>
      <c r="H59" s="161"/>
      <c r="I59" s="161"/>
      <c r="J59" s="165">
        <f t="shared" si="6"/>
        <v>0</v>
      </c>
      <c r="K59" s="506"/>
      <c r="L59" s="195"/>
      <c r="M59" s="180"/>
      <c r="N59" s="161"/>
      <c r="O59" s="161"/>
      <c r="P59" s="161"/>
      <c r="Q59" s="161"/>
      <c r="R59" s="165"/>
      <c r="S59" s="506"/>
      <c r="T59" s="433"/>
      <c r="U59" s="430"/>
      <c r="V59" s="426"/>
    </row>
    <row r="60" spans="1:22" ht="60" customHeight="1" thickBot="1">
      <c r="A60" s="466">
        <f>'5- Identificación de Riesgos'!A60</f>
        <v>6</v>
      </c>
      <c r="B60" s="499" t="str">
        <f>'5- Identificación de Riesgos'!B60</f>
        <v>Inaplicabilidad de la normativa ambiental vigente.</v>
      </c>
      <c r="C60" s="261" t="str">
        <f>'5- Identificación de Riesgos'!D60</f>
        <v xml:space="preserve">Desconocimiento de los lineamientos ambientales y normatividad ambiental vigente. </v>
      </c>
      <c r="D60" s="258"/>
      <c r="E60" s="167"/>
      <c r="F60" s="159" t="s">
        <v>326</v>
      </c>
      <c r="G60" s="159" t="s">
        <v>326</v>
      </c>
      <c r="H60" s="159" t="s">
        <v>326</v>
      </c>
      <c r="I60" s="159" t="s">
        <v>326</v>
      </c>
      <c r="J60" s="166">
        <f t="shared" si="3"/>
        <v>1</v>
      </c>
      <c r="K60" s="504"/>
      <c r="L60" s="159">
        <f>'5- Identificación de Riesgos'!I70</f>
        <v>0</v>
      </c>
      <c r="M60" s="181"/>
      <c r="N60" s="159"/>
      <c r="O60" s="159"/>
      <c r="P60" s="159"/>
      <c r="Q60" s="159"/>
      <c r="R60" s="166"/>
      <c r="S60" s="504"/>
      <c r="T60" s="43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4" t="str">
        <f>CONCATENATE(VLOOKUP((LEFT(T60,LEN(T60)-4)&amp;LEFT(U60,LEN(U60)-4)),'9- Matriz de Calor '!$D$18:$E$42,2,0)," - ",RIGHT(T60,1)*RIGHT(U60,1))</f>
        <v>Moderado - 3</v>
      </c>
    </row>
    <row r="61" spans="1:22" ht="45" customHeight="1" thickBot="1">
      <c r="A61" s="467"/>
      <c r="B61" s="500"/>
      <c r="C61" s="262">
        <f>'5- Identificación de Riesgos'!D61</f>
        <v>0</v>
      </c>
      <c r="D61" s="259"/>
      <c r="E61" s="168"/>
      <c r="F61" s="159" t="s">
        <v>326</v>
      </c>
      <c r="G61" s="159" t="s">
        <v>326</v>
      </c>
      <c r="H61" s="159" t="s">
        <v>326</v>
      </c>
      <c r="I61" s="159" t="s">
        <v>326</v>
      </c>
      <c r="J61" s="164">
        <f t="shared" si="3"/>
        <v>1</v>
      </c>
      <c r="K61" s="505"/>
      <c r="L61" s="160">
        <f>'5- Identificación de Riesgos'!I71</f>
        <v>0</v>
      </c>
      <c r="M61" s="179"/>
      <c r="N61" s="160"/>
      <c r="O61" s="160"/>
      <c r="P61" s="160"/>
      <c r="Q61" s="160"/>
      <c r="R61" s="164"/>
      <c r="S61" s="505"/>
      <c r="T61" s="432"/>
      <c r="U61" s="429"/>
      <c r="V61" s="425"/>
    </row>
    <row r="62" spans="1:22" ht="111.75" customHeight="1">
      <c r="A62" s="467"/>
      <c r="B62" s="500"/>
      <c r="C62" s="262">
        <f>'5- Identificación de Riesgos'!D62</f>
        <v>0</v>
      </c>
      <c r="D62" s="259"/>
      <c r="E62" s="168"/>
      <c r="F62" s="159" t="s">
        <v>326</v>
      </c>
      <c r="G62" s="159" t="s">
        <v>326</v>
      </c>
      <c r="H62" s="159" t="s">
        <v>326</v>
      </c>
      <c r="I62" s="159" t="s">
        <v>326</v>
      </c>
      <c r="J62" s="164">
        <f t="shared" si="3"/>
        <v>1</v>
      </c>
      <c r="K62" s="505"/>
      <c r="L62" s="160">
        <f>'5- Identificación de Riesgos'!I72</f>
        <v>0</v>
      </c>
      <c r="M62" s="179"/>
      <c r="N62" s="160"/>
      <c r="O62" s="160"/>
      <c r="P62" s="160"/>
      <c r="Q62" s="160"/>
      <c r="R62" s="164">
        <f t="shared" si="4"/>
        <v>0</v>
      </c>
      <c r="S62" s="505"/>
      <c r="T62" s="432"/>
      <c r="U62" s="429"/>
      <c r="V62" s="425"/>
    </row>
    <row r="63" spans="1:22" ht="30" customHeight="1">
      <c r="A63" s="467"/>
      <c r="B63" s="500"/>
      <c r="C63" s="262">
        <f>'5- Identificación de Riesgos'!D63</f>
        <v>0</v>
      </c>
      <c r="D63" s="259"/>
      <c r="E63" s="168"/>
      <c r="F63" s="160"/>
      <c r="G63" s="160"/>
      <c r="H63" s="160"/>
      <c r="I63" s="160"/>
      <c r="J63" s="164">
        <f t="shared" si="3"/>
        <v>0</v>
      </c>
      <c r="K63" s="505"/>
      <c r="L63" s="160">
        <f>'5- Identificación de Riesgos'!I73</f>
        <v>0</v>
      </c>
      <c r="M63" s="179"/>
      <c r="N63" s="160"/>
      <c r="O63" s="160"/>
      <c r="P63" s="160"/>
      <c r="Q63" s="160"/>
      <c r="R63" s="164"/>
      <c r="S63" s="505"/>
      <c r="T63" s="432"/>
      <c r="U63" s="429"/>
      <c r="V63" s="425"/>
    </row>
    <row r="64" spans="1:22" ht="30" customHeight="1">
      <c r="A64" s="467"/>
      <c r="B64" s="500"/>
      <c r="C64" s="262">
        <f>'5- Identificación de Riesgos'!D64</f>
        <v>0</v>
      </c>
      <c r="D64" s="259"/>
      <c r="E64" s="170"/>
      <c r="F64" s="160"/>
      <c r="G64" s="160"/>
      <c r="H64" s="160"/>
      <c r="I64" s="160"/>
      <c r="J64" s="164">
        <f t="shared" si="3"/>
        <v>0</v>
      </c>
      <c r="K64" s="505"/>
      <c r="L64" s="160">
        <f>'5- Identificación de Riesgos'!I74</f>
        <v>0</v>
      </c>
      <c r="M64" s="179"/>
      <c r="N64" s="160"/>
      <c r="O64" s="160"/>
      <c r="P64" s="160"/>
      <c r="Q64" s="160"/>
      <c r="R64" s="164"/>
      <c r="S64" s="505"/>
      <c r="T64" s="432"/>
      <c r="U64" s="429"/>
      <c r="V64" s="425"/>
    </row>
    <row r="65" spans="1:22">
      <c r="A65" s="467"/>
      <c r="B65" s="500"/>
      <c r="C65" s="262">
        <f>'5- Identificación de Riesgos'!D65</f>
        <v>0</v>
      </c>
      <c r="D65" s="259"/>
      <c r="E65" s="168"/>
      <c r="F65" s="160"/>
      <c r="G65" s="160"/>
      <c r="H65" s="160"/>
      <c r="I65" s="160"/>
      <c r="J65" s="164">
        <f t="shared" si="3"/>
        <v>0</v>
      </c>
      <c r="K65" s="505"/>
      <c r="L65" s="160">
        <f>'5- Identificación de Riesgos'!I75</f>
        <v>0</v>
      </c>
      <c r="M65" s="179"/>
      <c r="N65" s="160"/>
      <c r="O65" s="160"/>
      <c r="P65" s="160"/>
      <c r="Q65" s="160"/>
      <c r="R65" s="164"/>
      <c r="S65" s="505"/>
      <c r="T65" s="432"/>
      <c r="U65" s="429"/>
      <c r="V65" s="425"/>
    </row>
    <row r="66" spans="1:22">
      <c r="A66" s="467"/>
      <c r="B66" s="500"/>
      <c r="C66" s="262">
        <f>'5- Identificación de Riesgos'!D66</f>
        <v>0</v>
      </c>
      <c r="D66" s="259"/>
      <c r="E66" s="168"/>
      <c r="F66" s="160"/>
      <c r="G66" s="160"/>
      <c r="H66" s="160"/>
      <c r="I66" s="160"/>
      <c r="J66" s="164">
        <f t="shared" si="3"/>
        <v>0</v>
      </c>
      <c r="K66" s="505"/>
      <c r="L66" s="160">
        <f>'5- Identificación de Riesgos'!I76</f>
        <v>0</v>
      </c>
      <c r="M66" s="179"/>
      <c r="N66" s="160"/>
      <c r="O66" s="160"/>
      <c r="P66" s="160"/>
      <c r="Q66" s="160"/>
      <c r="R66" s="164"/>
      <c r="S66" s="505"/>
      <c r="T66" s="432"/>
      <c r="U66" s="429"/>
      <c r="V66" s="425"/>
    </row>
    <row r="67" spans="1:22">
      <c r="A67" s="467"/>
      <c r="B67" s="500"/>
      <c r="C67" s="262">
        <f>'5- Identificación de Riesgos'!D67</f>
        <v>0</v>
      </c>
      <c r="D67" s="259"/>
      <c r="E67" s="168"/>
      <c r="F67" s="160"/>
      <c r="G67" s="160"/>
      <c r="H67" s="160"/>
      <c r="I67" s="160"/>
      <c r="J67" s="164">
        <f t="shared" si="3"/>
        <v>0</v>
      </c>
      <c r="K67" s="505"/>
      <c r="L67" s="160">
        <f>'5- Identificación de Riesgos'!I77</f>
        <v>0</v>
      </c>
      <c r="M67" s="179"/>
      <c r="N67" s="160"/>
      <c r="O67" s="160"/>
      <c r="P67" s="160"/>
      <c r="Q67" s="160"/>
      <c r="R67" s="164"/>
      <c r="S67" s="505"/>
      <c r="T67" s="432"/>
      <c r="U67" s="429"/>
      <c r="V67" s="425"/>
    </row>
    <row r="68" spans="1:22">
      <c r="A68" s="467"/>
      <c r="B68" s="500"/>
      <c r="C68" s="262">
        <f>'5- Identificación de Riesgos'!D68</f>
        <v>0</v>
      </c>
      <c r="D68" s="259"/>
      <c r="E68" s="168"/>
      <c r="F68" s="160"/>
      <c r="G68" s="160"/>
      <c r="H68" s="160"/>
      <c r="I68" s="160"/>
      <c r="J68" s="164">
        <f t="shared" si="3"/>
        <v>0</v>
      </c>
      <c r="K68" s="505"/>
      <c r="L68" s="160">
        <f>'5- Identificación de Riesgos'!I78</f>
        <v>0</v>
      </c>
      <c r="M68" s="179"/>
      <c r="N68" s="160"/>
      <c r="O68" s="160"/>
      <c r="P68" s="160"/>
      <c r="Q68" s="160"/>
      <c r="R68" s="164"/>
      <c r="S68" s="505"/>
      <c r="T68" s="432"/>
      <c r="U68" s="429"/>
      <c r="V68" s="425"/>
    </row>
    <row r="69" spans="1:22" ht="15.75" thickBot="1">
      <c r="A69" s="468"/>
      <c r="B69" s="501"/>
      <c r="C69" s="263">
        <f>'5- Identificación de Riesgos'!D69</f>
        <v>0</v>
      </c>
      <c r="D69" s="260"/>
      <c r="E69" s="178"/>
      <c r="F69" s="161"/>
      <c r="G69" s="161"/>
      <c r="H69" s="161"/>
      <c r="I69" s="161"/>
      <c r="J69" s="165">
        <f t="shared" si="3"/>
        <v>0</v>
      </c>
      <c r="K69" s="506"/>
      <c r="L69" s="161">
        <f>'5- Identificación de Riesgos'!I79</f>
        <v>0</v>
      </c>
      <c r="M69" s="180"/>
      <c r="N69" s="161"/>
      <c r="O69" s="161"/>
      <c r="P69" s="161"/>
      <c r="Q69" s="161"/>
      <c r="R69" s="165"/>
      <c r="S69" s="506"/>
      <c r="T69" s="433"/>
      <c r="U69" s="430"/>
      <c r="V69" s="426"/>
    </row>
  </sheetData>
  <mergeCells count="60">
    <mergeCell ref="U50:U59"/>
    <mergeCell ref="V50:V59"/>
    <mergeCell ref="A50:A59"/>
    <mergeCell ref="B50:B59"/>
    <mergeCell ref="K50:K59"/>
    <mergeCell ref="S50:S59"/>
    <mergeCell ref="T50:T59"/>
    <mergeCell ref="T60:T69"/>
    <mergeCell ref="U60:U69"/>
    <mergeCell ref="V60:V69"/>
    <mergeCell ref="A60:A69"/>
    <mergeCell ref="B60:B69"/>
    <mergeCell ref="K60:K69"/>
    <mergeCell ref="S60:S6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T30 T40 T50 T60">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30" priority="394" operator="between">
      <formula>1</formula>
      <formula>2</formula>
    </cfRule>
    <cfRule type="cellIs" dxfId="229" priority="395" operator="between">
      <formula>0</formula>
      <formula>2</formula>
    </cfRule>
  </conditionalFormatting>
  <conditionalFormatting sqref="U10 U20 U30 U40 U50 U60">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V10 V20 V30 V40 V50 V60">
    <cfRule type="containsText" dxfId="222" priority="331" operator="containsText" text="Extremo">
      <formula>NOT(ISERROR(SEARCH("Extremo",V10)))</formula>
    </cfRule>
    <cfRule type="containsText" dxfId="221" priority="332" operator="containsText" text="Alto">
      <formula>NOT(ISERROR(SEARCH("Alto",V10)))</formula>
    </cfRule>
    <cfRule type="containsText" dxfId="220" priority="333" operator="containsText" text="Bajo">
      <formula>NOT(ISERROR(SEARCH("Bajo",V10)))</formula>
    </cfRule>
    <cfRule type="containsText" dxfId="219" priority="334" operator="containsText" text="Moderado">
      <formula>NOT(ISERROR(SEARCH("Moderado",V10)))</formula>
    </cfRule>
  </conditionalFormatting>
  <dataValidations count="2">
    <dataValidation allowBlank="1" showInputMessage="1" showErrorMessage="1" prompt="Enunciar cuál es el control" sqref="E25:E28 M10:M14 E20:E23 E35:E38 E10:E13 E40:E43 E45:E48 E50:E53 E63 E65:E68 E60:E61 E55:E58 E15:E18 E30:E33"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55" zoomScale="91" zoomScaleNormal="91" zoomScalePageLayoutView="70" workbookViewId="0">
      <selection activeCell="C60" sqref="C60:C6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8"/>
      <c r="B1" s="538"/>
      <c r="C1" s="538"/>
      <c r="D1" s="538"/>
      <c r="E1" s="538"/>
      <c r="F1" s="537" t="s">
        <v>331</v>
      </c>
      <c r="G1" s="537"/>
      <c r="H1" s="537"/>
      <c r="I1" s="537"/>
      <c r="J1" s="537"/>
      <c r="K1" s="537"/>
      <c r="L1" s="537"/>
      <c r="M1" s="537"/>
      <c r="N1" s="537"/>
      <c r="O1" s="537"/>
      <c r="P1" s="537"/>
      <c r="Q1" s="53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8"/>
      <c r="B2" s="538"/>
      <c r="C2" s="538"/>
      <c r="D2" s="538"/>
      <c r="E2" s="538"/>
      <c r="F2" s="537"/>
      <c r="G2" s="537"/>
      <c r="H2" s="537"/>
      <c r="I2" s="537"/>
      <c r="J2" s="537"/>
      <c r="K2" s="537"/>
      <c r="L2" s="537"/>
      <c r="M2" s="537"/>
      <c r="N2" s="537"/>
      <c r="O2" s="537"/>
      <c r="P2" s="537"/>
      <c r="Q2" s="53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8"/>
      <c r="B3" s="538"/>
      <c r="C3" s="538"/>
      <c r="D3" s="538"/>
      <c r="E3" s="538"/>
      <c r="F3" s="537"/>
      <c r="G3" s="537"/>
      <c r="H3" s="537"/>
      <c r="I3" s="537"/>
      <c r="J3" s="537"/>
      <c r="K3" s="537"/>
      <c r="L3" s="537"/>
      <c r="M3" s="537"/>
      <c r="N3" s="537"/>
      <c r="O3" s="537"/>
      <c r="P3" s="537"/>
      <c r="Q3" s="53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3" t="s">
        <v>266</v>
      </c>
      <c r="B4" s="453"/>
      <c r="C4" s="502" t="s">
        <v>3</v>
      </c>
      <c r="D4" s="502"/>
      <c r="E4" s="502"/>
      <c r="F4" s="502"/>
      <c r="G4" s="502"/>
      <c r="H4" s="502"/>
      <c r="I4" s="502"/>
      <c r="J4" s="502"/>
      <c r="K4" s="502"/>
      <c r="L4" s="502"/>
      <c r="M4" s="502"/>
      <c r="N4" s="502"/>
      <c r="O4" s="502"/>
      <c r="P4" s="502"/>
      <c r="Q4" s="50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3" t="s">
        <v>267</v>
      </c>
      <c r="B5" s="453"/>
      <c r="C5" s="502" t="s">
        <v>480</v>
      </c>
      <c r="D5" s="502"/>
      <c r="E5" s="502"/>
      <c r="F5" s="502"/>
      <c r="G5" s="502"/>
      <c r="H5" s="502"/>
      <c r="I5" s="502"/>
      <c r="J5" s="502"/>
      <c r="K5" s="502"/>
      <c r="L5" s="502"/>
      <c r="M5" s="502"/>
      <c r="N5" s="502"/>
      <c r="O5" s="502"/>
      <c r="P5" s="502"/>
      <c r="Q5" s="50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3" t="s">
        <v>268</v>
      </c>
      <c r="B6" s="453"/>
      <c r="C6" s="503" t="s">
        <v>481</v>
      </c>
      <c r="D6" s="503"/>
      <c r="E6" s="503"/>
      <c r="F6" s="503"/>
      <c r="G6" s="503"/>
      <c r="H6" s="503"/>
      <c r="I6" s="503"/>
      <c r="J6" s="503"/>
      <c r="K6" s="503"/>
      <c r="L6" s="503"/>
      <c r="M6" s="503"/>
      <c r="N6" s="503"/>
      <c r="O6" s="503"/>
      <c r="P6" s="503"/>
      <c r="Q6" s="50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6" t="s">
        <v>332</v>
      </c>
      <c r="B7" s="516"/>
      <c r="C7" s="516"/>
      <c r="D7" s="516"/>
      <c r="E7" s="516"/>
      <c r="F7" s="516" t="s">
        <v>285</v>
      </c>
      <c r="G7" s="516"/>
      <c r="H7" s="516"/>
      <c r="I7" s="91"/>
      <c r="J7" s="464" t="s">
        <v>333</v>
      </c>
      <c r="K7" s="464"/>
      <c r="L7" s="464"/>
      <c r="M7" s="464"/>
      <c r="N7" s="46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8" t="s">
        <v>275</v>
      </c>
      <c r="B8" s="519" t="s">
        <v>312</v>
      </c>
      <c r="C8" s="539" t="s">
        <v>277</v>
      </c>
      <c r="D8" s="533" t="s">
        <v>287</v>
      </c>
      <c r="E8" s="519" t="s">
        <v>271</v>
      </c>
      <c r="F8" s="535" t="s">
        <v>334</v>
      </c>
      <c r="G8" s="535" t="s">
        <v>335</v>
      </c>
      <c r="H8" s="535" t="s">
        <v>336</v>
      </c>
      <c r="I8" s="541"/>
      <c r="J8" s="535" t="s">
        <v>337</v>
      </c>
      <c r="K8" s="535" t="s">
        <v>338</v>
      </c>
      <c r="L8" s="535" t="s">
        <v>339</v>
      </c>
      <c r="M8" s="535" t="s">
        <v>340</v>
      </c>
      <c r="N8" s="535" t="s">
        <v>341</v>
      </c>
      <c r="O8" s="535" t="s">
        <v>342</v>
      </c>
      <c r="P8" s="535" t="s">
        <v>343</v>
      </c>
      <c r="Q8" s="535" t="s">
        <v>344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4"/>
      <c r="B9" s="520"/>
      <c r="C9" s="540"/>
      <c r="D9" s="534"/>
      <c r="E9" s="520"/>
      <c r="F9" s="536"/>
      <c r="G9" s="536"/>
      <c r="H9" s="536"/>
      <c r="I9" s="542"/>
      <c r="J9" s="536"/>
      <c r="K9" s="536"/>
      <c r="L9" s="536"/>
      <c r="M9" s="536"/>
      <c r="N9" s="536"/>
      <c r="O9" s="536"/>
      <c r="P9" s="536"/>
      <c r="Q9" s="53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7" customHeight="1" thickBot="1">
      <c r="A10" s="466">
        <f>'5- Identificación de Riesgos'!A10</f>
        <v>1</v>
      </c>
      <c r="B10" s="472" t="str">
        <f>'5- Identificación de Riesgos'!B10</f>
        <v>Extemporaneidad Actuaciones Administrativas,  Judiciales y/o extrajudiciales</v>
      </c>
      <c r="C10" s="428" t="str">
        <f>'5- Identificación de Riesgos'!C10</f>
        <v>Incumplimiento de terminos judiciales o en actuaciones administrativas.</v>
      </c>
      <c r="D10" s="428" t="s">
        <v>299</v>
      </c>
      <c r="E10" s="182" t="str">
        <f>'5- Identificación de Riesgos'!D10</f>
        <v xml:space="preserve">1. Envio de la informacion por canales diferentes a los autorizados. </v>
      </c>
      <c r="F10" s="431" t="str">
        <f>'5- Identificación de Riesgos'!H10</f>
        <v>Muy Baja - 1</v>
      </c>
      <c r="G10" s="428" t="str">
        <f>'5- Identificación de Riesgos'!M10</f>
        <v>Menor - 2</v>
      </c>
      <c r="H10" s="428" t="str">
        <f>'5- Identificación de Riesgos'!N10</f>
        <v>Bajo - 2</v>
      </c>
      <c r="I10" s="157"/>
      <c r="J10" s="529" t="str">
        <f>'6- Valoración Controles'!T10</f>
        <v>Muy Baja - 1</v>
      </c>
      <c r="K10" s="529" t="str">
        <f>'6- Valoración Controles'!U10</f>
        <v>Menor - 2</v>
      </c>
      <c r="L10" s="543" t="e">
        <f>AVERAGE(#REF!)</f>
        <v>#REF!</v>
      </c>
      <c r="M10" s="472" t="str">
        <f>'6- Valoración Controles'!V10</f>
        <v>Bajo - 2</v>
      </c>
      <c r="N10" s="472" t="s">
        <v>345</v>
      </c>
      <c r="O10" s="305" t="s">
        <v>503</v>
      </c>
      <c r="P10" s="306" t="s">
        <v>497</v>
      </c>
      <c r="Q10" s="298" t="s">
        <v>495</v>
      </c>
    </row>
    <row r="11" spans="1:269" ht="60" customHeight="1" thickBot="1">
      <c r="A11" s="467"/>
      <c r="B11" s="473"/>
      <c r="C11" s="429"/>
      <c r="D11" s="429"/>
      <c r="E11" s="183" t="str">
        <f>'5- Identificación de Riesgos'!D11</f>
        <v>2. Desantención de los empleados y falta de seguimiento y control por parte de la Direeccion.</v>
      </c>
      <c r="F11" s="432"/>
      <c r="G11" s="546"/>
      <c r="H11" s="429"/>
      <c r="I11" s="92"/>
      <c r="J11" s="530"/>
      <c r="K11" s="530"/>
      <c r="L11" s="544"/>
      <c r="M11" s="473"/>
      <c r="N11" s="473"/>
      <c r="O11" s="305" t="s">
        <v>504</v>
      </c>
      <c r="P11" s="306" t="s">
        <v>498</v>
      </c>
      <c r="Q11" s="298" t="s">
        <v>510</v>
      </c>
    </row>
    <row r="12" spans="1:269" ht="167.25" customHeight="1" thickBot="1">
      <c r="A12" s="467"/>
      <c r="B12" s="473"/>
      <c r="C12" s="429"/>
      <c r="D12" s="429"/>
      <c r="E12" s="183" t="str">
        <f>'5- Identificación de Riesgos'!D12</f>
        <v>3. incremento de demandas.</v>
      </c>
      <c r="F12" s="432"/>
      <c r="G12" s="546"/>
      <c r="H12" s="429"/>
      <c r="I12" s="92"/>
      <c r="J12" s="530"/>
      <c r="K12" s="530"/>
      <c r="L12" s="544"/>
      <c r="M12" s="473"/>
      <c r="N12" s="473"/>
      <c r="O12" s="305" t="s">
        <v>505</v>
      </c>
      <c r="P12" s="306" t="s">
        <v>498</v>
      </c>
      <c r="Q12" s="298" t="s">
        <v>511</v>
      </c>
    </row>
    <row r="13" spans="1:269" ht="112.5" customHeight="1">
      <c r="A13" s="467"/>
      <c r="B13" s="473"/>
      <c r="C13" s="429"/>
      <c r="D13" s="429"/>
      <c r="E13" s="183" t="str">
        <f>'5- Identificación de Riesgos'!D13</f>
        <v>4. Falta de personal.</v>
      </c>
      <c r="F13" s="432"/>
      <c r="G13" s="546"/>
      <c r="H13" s="429"/>
      <c r="I13" s="92"/>
      <c r="J13" s="530"/>
      <c r="K13" s="530"/>
      <c r="L13" s="544"/>
      <c r="M13" s="473"/>
      <c r="N13" s="473"/>
      <c r="O13" s="305" t="s">
        <v>506</v>
      </c>
      <c r="P13" s="306" t="s">
        <v>499</v>
      </c>
      <c r="Q13" s="298" t="s">
        <v>512</v>
      </c>
    </row>
    <row r="14" spans="1:269" ht="13.5" customHeight="1">
      <c r="A14" s="467"/>
      <c r="B14" s="473"/>
      <c r="C14" s="429"/>
      <c r="D14" s="429"/>
      <c r="E14" s="183">
        <f>'5- Identificación de Riesgos'!D14</f>
        <v>0</v>
      </c>
      <c r="F14" s="432"/>
      <c r="G14" s="546"/>
      <c r="H14" s="429"/>
      <c r="I14" s="92"/>
      <c r="J14" s="530"/>
      <c r="K14" s="530"/>
      <c r="L14" s="544"/>
      <c r="M14" s="473"/>
      <c r="N14" s="473"/>
      <c r="O14" s="184"/>
      <c r="P14" s="306"/>
      <c r="Q14" s="185"/>
    </row>
    <row r="15" spans="1:269" ht="13.5" customHeight="1">
      <c r="A15" s="467"/>
      <c r="B15" s="473"/>
      <c r="C15" s="429"/>
      <c r="D15" s="429"/>
      <c r="E15" s="183">
        <f>'5- Identificación de Riesgos'!D15</f>
        <v>0</v>
      </c>
      <c r="F15" s="432"/>
      <c r="G15" s="546"/>
      <c r="H15" s="429"/>
      <c r="I15" s="92"/>
      <c r="J15" s="530"/>
      <c r="K15" s="530"/>
      <c r="L15" s="544"/>
      <c r="M15" s="473"/>
      <c r="N15" s="473"/>
      <c r="O15" s="184"/>
      <c r="P15" s="306"/>
      <c r="Q15" s="185"/>
    </row>
    <row r="16" spans="1:269" ht="13.5" customHeight="1">
      <c r="A16" s="467"/>
      <c r="B16" s="473"/>
      <c r="C16" s="429"/>
      <c r="D16" s="429"/>
      <c r="E16" s="183">
        <f>'5- Identificación de Riesgos'!D16</f>
        <v>0</v>
      </c>
      <c r="F16" s="432"/>
      <c r="G16" s="546"/>
      <c r="H16" s="429"/>
      <c r="I16" s="92"/>
      <c r="J16" s="530"/>
      <c r="K16" s="530"/>
      <c r="L16" s="544"/>
      <c r="M16" s="473"/>
      <c r="N16" s="473"/>
      <c r="O16" s="184"/>
      <c r="P16" s="306"/>
      <c r="Q16" s="185"/>
    </row>
    <row r="17" spans="1:17" ht="13.5" customHeight="1">
      <c r="A17" s="467"/>
      <c r="B17" s="473"/>
      <c r="C17" s="429"/>
      <c r="D17" s="429"/>
      <c r="E17" s="183">
        <f>'5- Identificación de Riesgos'!D17</f>
        <v>0</v>
      </c>
      <c r="F17" s="432"/>
      <c r="G17" s="546"/>
      <c r="H17" s="429"/>
      <c r="I17" s="92"/>
      <c r="J17" s="530"/>
      <c r="K17" s="530"/>
      <c r="L17" s="544"/>
      <c r="M17" s="473"/>
      <c r="N17" s="473"/>
      <c r="O17" s="184"/>
      <c r="P17" s="306"/>
      <c r="Q17" s="185"/>
    </row>
    <row r="18" spans="1:17" ht="13.5" customHeight="1">
      <c r="A18" s="467"/>
      <c r="B18" s="473"/>
      <c r="C18" s="429"/>
      <c r="D18" s="429"/>
      <c r="E18" s="183">
        <f>'5- Identificación de Riesgos'!D18</f>
        <v>0</v>
      </c>
      <c r="F18" s="432"/>
      <c r="G18" s="546"/>
      <c r="H18" s="429"/>
      <c r="I18" s="92"/>
      <c r="J18" s="530"/>
      <c r="K18" s="530"/>
      <c r="L18" s="544"/>
      <c r="M18" s="473"/>
      <c r="N18" s="473"/>
      <c r="O18" s="184"/>
      <c r="P18" s="306"/>
      <c r="Q18" s="185"/>
    </row>
    <row r="19" spans="1:17" ht="13.5" customHeight="1" thickBot="1">
      <c r="A19" s="467"/>
      <c r="B19" s="532"/>
      <c r="C19" s="429"/>
      <c r="D19" s="429"/>
      <c r="E19" s="183">
        <f>'5- Identificación de Riesgos'!D19</f>
        <v>0</v>
      </c>
      <c r="F19" s="432"/>
      <c r="G19" s="546"/>
      <c r="H19" s="429"/>
      <c r="I19" s="93"/>
      <c r="J19" s="531"/>
      <c r="K19" s="531"/>
      <c r="L19" s="545"/>
      <c r="M19" s="532"/>
      <c r="N19" s="532"/>
      <c r="O19" s="184"/>
      <c r="P19" s="306"/>
      <c r="Q19" s="185"/>
    </row>
    <row r="20" spans="1:17" ht="132.75" customHeight="1" thickBot="1">
      <c r="A20" s="466">
        <f>'5- Identificación de Riesgos'!A20</f>
        <v>2</v>
      </c>
      <c r="B20" s="472" t="str">
        <f>'5- Identificación de Riesgos'!B20</f>
        <v xml:space="preserve">Inactividad procesos de cobro  coactivo </v>
      </c>
      <c r="C20" s="428" t="str">
        <f>'5- Identificación de Riesgos'!C20</f>
        <v xml:space="preserve">No se adelanten la actividades conducentes a recuperar las suma que se le adeudan a la entidad </v>
      </c>
      <c r="D20" s="532" t="s">
        <v>299</v>
      </c>
      <c r="E20" s="183" t="str">
        <f>'5- Identificación de Riesgos'!D20</f>
        <v xml:space="preserve">1. Falta de seguimiento de los procesos para impulsarlos
</v>
      </c>
      <c r="F20" s="431" t="str">
        <f>'5- Identificación de Riesgos'!H20</f>
        <v>Baja - 2</v>
      </c>
      <c r="G20" s="428" t="str">
        <f>'5- Identificación de Riesgos'!M20</f>
        <v>Menor - 2</v>
      </c>
      <c r="H20" s="428" t="str">
        <f>'5- Identificación de Riesgos'!N20</f>
        <v>Moderado - 4</v>
      </c>
      <c r="I20" s="92"/>
      <c r="J20" s="529" t="str">
        <f>'6- Valoración Controles'!T20</f>
        <v>Baja - 2</v>
      </c>
      <c r="K20" s="529" t="str">
        <f>'6- Valoración Controles'!U20</f>
        <v>Menor - 2</v>
      </c>
      <c r="L20" s="543" t="e">
        <f>AVERAGE(#REF!)</f>
        <v>#REF!</v>
      </c>
      <c r="M20" s="472" t="str">
        <f>'6- Valoración Controles'!V20</f>
        <v>Moderado - 4</v>
      </c>
      <c r="N20" s="473" t="s">
        <v>345</v>
      </c>
      <c r="O20" s="305" t="s">
        <v>507</v>
      </c>
      <c r="P20" s="306" t="s">
        <v>500</v>
      </c>
      <c r="Q20" s="298" t="s">
        <v>495</v>
      </c>
    </row>
    <row r="21" spans="1:17" ht="64.5" customHeight="1" thickBot="1">
      <c r="A21" s="467"/>
      <c r="B21" s="473"/>
      <c r="C21" s="429"/>
      <c r="D21" s="429"/>
      <c r="E21" s="183" t="str">
        <f>'5- Identificación de Riesgos'!D21</f>
        <v>2. Falta de seguimiento y control de los Acuerdos suscritos</v>
      </c>
      <c r="F21" s="432"/>
      <c r="G21" s="546"/>
      <c r="H21" s="429"/>
      <c r="I21" s="92"/>
      <c r="J21" s="530"/>
      <c r="K21" s="530"/>
      <c r="L21" s="544"/>
      <c r="M21" s="473"/>
      <c r="N21" s="473"/>
      <c r="O21" s="305" t="s">
        <v>508</v>
      </c>
      <c r="P21" s="306" t="s">
        <v>500</v>
      </c>
      <c r="Q21" s="298" t="s">
        <v>510</v>
      </c>
    </row>
    <row r="22" spans="1:17" ht="149.25" customHeight="1">
      <c r="A22" s="467"/>
      <c r="B22" s="473"/>
      <c r="C22" s="429"/>
      <c r="D22" s="429"/>
      <c r="E22" s="183">
        <f>'5- Identificación de Riesgos'!D22</f>
        <v>0</v>
      </c>
      <c r="F22" s="432"/>
      <c r="G22" s="546"/>
      <c r="H22" s="429"/>
      <c r="I22" s="92"/>
      <c r="J22" s="530"/>
      <c r="K22" s="530"/>
      <c r="L22" s="544"/>
      <c r="M22" s="473"/>
      <c r="N22" s="473"/>
      <c r="O22" s="305" t="s">
        <v>509</v>
      </c>
      <c r="P22" s="306" t="s">
        <v>500</v>
      </c>
      <c r="Q22" s="298" t="s">
        <v>511</v>
      </c>
    </row>
    <row r="23" spans="1:17" ht="13.5" customHeight="1">
      <c r="A23" s="467"/>
      <c r="B23" s="473"/>
      <c r="C23" s="429"/>
      <c r="D23" s="429"/>
      <c r="E23" s="183">
        <f>'5- Identificación de Riesgos'!D23</f>
        <v>0</v>
      </c>
      <c r="F23" s="432"/>
      <c r="G23" s="546"/>
      <c r="H23" s="429"/>
      <c r="I23" s="92"/>
      <c r="J23" s="530"/>
      <c r="K23" s="530"/>
      <c r="L23" s="544"/>
      <c r="M23" s="473"/>
      <c r="N23" s="473"/>
      <c r="O23" s="184"/>
      <c r="P23" s="184"/>
      <c r="Q23" s="185"/>
    </row>
    <row r="24" spans="1:17" ht="13.5" customHeight="1">
      <c r="A24" s="467"/>
      <c r="B24" s="473"/>
      <c r="C24" s="429"/>
      <c r="D24" s="429"/>
      <c r="E24" s="183">
        <f>'5- Identificación de Riesgos'!D24</f>
        <v>0</v>
      </c>
      <c r="F24" s="432"/>
      <c r="G24" s="546"/>
      <c r="H24" s="429"/>
      <c r="I24" s="92"/>
      <c r="J24" s="530"/>
      <c r="K24" s="530"/>
      <c r="L24" s="544"/>
      <c r="M24" s="473"/>
      <c r="N24" s="473"/>
      <c r="O24" s="184"/>
      <c r="P24" s="184"/>
      <c r="Q24" s="185"/>
    </row>
    <row r="25" spans="1:17" ht="13.5" customHeight="1">
      <c r="A25" s="467"/>
      <c r="B25" s="473"/>
      <c r="C25" s="429"/>
      <c r="D25" s="429"/>
      <c r="E25" s="183">
        <f>'5- Identificación de Riesgos'!D25</f>
        <v>0</v>
      </c>
      <c r="F25" s="432"/>
      <c r="G25" s="546"/>
      <c r="H25" s="429"/>
      <c r="I25" s="92"/>
      <c r="J25" s="530"/>
      <c r="K25" s="530"/>
      <c r="L25" s="544"/>
      <c r="M25" s="473"/>
      <c r="N25" s="473"/>
      <c r="O25" s="184"/>
      <c r="P25" s="184"/>
      <c r="Q25" s="185"/>
    </row>
    <row r="26" spans="1:17" ht="13.5" customHeight="1">
      <c r="A26" s="467"/>
      <c r="B26" s="473"/>
      <c r="C26" s="429"/>
      <c r="D26" s="429"/>
      <c r="E26" s="183">
        <f>'5- Identificación de Riesgos'!D26</f>
        <v>0</v>
      </c>
      <c r="F26" s="432"/>
      <c r="G26" s="546"/>
      <c r="H26" s="429"/>
      <c r="I26" s="92"/>
      <c r="J26" s="530"/>
      <c r="K26" s="530"/>
      <c r="L26" s="544"/>
      <c r="M26" s="473"/>
      <c r="N26" s="473"/>
      <c r="O26" s="184"/>
      <c r="P26" s="184"/>
      <c r="Q26" s="185"/>
    </row>
    <row r="27" spans="1:17" ht="13.5" customHeight="1">
      <c r="A27" s="467"/>
      <c r="B27" s="473"/>
      <c r="C27" s="429"/>
      <c r="D27" s="429"/>
      <c r="E27" s="183">
        <f>'5- Identificación de Riesgos'!D27</f>
        <v>0</v>
      </c>
      <c r="F27" s="432"/>
      <c r="G27" s="546"/>
      <c r="H27" s="429"/>
      <c r="I27" s="92"/>
      <c r="J27" s="530"/>
      <c r="K27" s="530"/>
      <c r="L27" s="544"/>
      <c r="M27" s="473"/>
      <c r="N27" s="473"/>
      <c r="O27" s="184"/>
      <c r="P27" s="184"/>
      <c r="Q27" s="185"/>
    </row>
    <row r="28" spans="1:17" ht="13.5" customHeight="1">
      <c r="A28" s="467"/>
      <c r="B28" s="473"/>
      <c r="C28" s="429"/>
      <c r="D28" s="429"/>
      <c r="E28" s="183">
        <f>'5- Identificación de Riesgos'!D28</f>
        <v>0</v>
      </c>
      <c r="F28" s="432"/>
      <c r="G28" s="546"/>
      <c r="H28" s="429"/>
      <c r="I28" s="92"/>
      <c r="J28" s="530"/>
      <c r="K28" s="530"/>
      <c r="L28" s="544"/>
      <c r="M28" s="473"/>
      <c r="N28" s="473"/>
      <c r="O28" s="184"/>
      <c r="P28" s="184"/>
      <c r="Q28" s="185"/>
    </row>
    <row r="29" spans="1:17" ht="13.5" customHeight="1" thickBot="1">
      <c r="A29" s="467"/>
      <c r="B29" s="532"/>
      <c r="C29" s="429"/>
      <c r="D29" s="429"/>
      <c r="E29" s="183">
        <f>'5- Identificación de Riesgos'!D29</f>
        <v>0</v>
      </c>
      <c r="F29" s="432"/>
      <c r="G29" s="546"/>
      <c r="H29" s="429"/>
      <c r="I29" s="93"/>
      <c r="J29" s="531"/>
      <c r="K29" s="531"/>
      <c r="L29" s="545"/>
      <c r="M29" s="532"/>
      <c r="N29" s="532"/>
      <c r="O29" s="184"/>
      <c r="P29" s="184"/>
      <c r="Q29" s="185"/>
    </row>
    <row r="30" spans="1:17" ht="30" customHeight="1">
      <c r="A30" s="466">
        <f>'5- Identificación de Riesgos'!A30</f>
        <v>3</v>
      </c>
      <c r="B30" s="472" t="str">
        <f>'5- Identificación de Riesgos'!B30</f>
        <v>No actualización del Ekogui</v>
      </c>
      <c r="C30" s="428" t="str">
        <f>'5- Identificación de Riesgos'!C30</f>
        <v>El no ingreso o el no registro oportuno del reporte de procesos y actuaciones a la plataforma eKogui</v>
      </c>
      <c r="D30" s="532" t="s">
        <v>299</v>
      </c>
      <c r="E30" s="183" t="str">
        <f>'5- Identificación de Riesgos'!D30</f>
        <v>Problemas de conectividad</v>
      </c>
      <c r="F30" s="431" t="str">
        <f>'5- Identificación de Riesgos'!H30</f>
        <v>Media - 3</v>
      </c>
      <c r="G30" s="428" t="str">
        <f>'5- Identificación de Riesgos'!M30</f>
        <v>Moderado - 3</v>
      </c>
      <c r="H30" s="428" t="str">
        <f>'5- Identificación de Riesgos'!N30</f>
        <v>Moderado - 9</v>
      </c>
      <c r="I30" s="92"/>
      <c r="J30" s="529" t="str">
        <f>'6- Valoración Controles'!T30</f>
        <v>Media - 3</v>
      </c>
      <c r="K30" s="529" t="str">
        <f>'6- Valoración Controles'!U30</f>
        <v>Moderado - 3</v>
      </c>
      <c r="L30" s="543" t="e">
        <f>AVERAGE(#REF!)</f>
        <v>#REF!</v>
      </c>
      <c r="M30" s="472" t="str">
        <f>'6- Valoración Controles'!V30</f>
        <v>Moderado - 9</v>
      </c>
      <c r="N30" s="473" t="s">
        <v>346</v>
      </c>
      <c r="O30" s="305" t="s">
        <v>501</v>
      </c>
      <c r="P30" s="296" t="s">
        <v>502</v>
      </c>
      <c r="Q30" s="298" t="s">
        <v>495</v>
      </c>
    </row>
    <row r="31" spans="1:17">
      <c r="A31" s="467"/>
      <c r="B31" s="473"/>
      <c r="C31" s="429"/>
      <c r="D31" s="429"/>
      <c r="E31" s="183" t="str">
        <f>'5- Identificación de Riesgos'!D31</f>
        <v>Fallas de la plataforma E-kogui</v>
      </c>
      <c r="F31" s="432"/>
      <c r="G31" s="546"/>
      <c r="H31" s="429"/>
      <c r="I31" s="92"/>
      <c r="J31" s="530"/>
      <c r="K31" s="530"/>
      <c r="L31" s="544"/>
      <c r="M31" s="473"/>
      <c r="N31" s="473"/>
      <c r="O31" s="184"/>
      <c r="P31" s="184"/>
      <c r="Q31" s="185"/>
    </row>
    <row r="32" spans="1:17" ht="30">
      <c r="A32" s="467"/>
      <c r="B32" s="473"/>
      <c r="C32" s="429"/>
      <c r="D32" s="429"/>
      <c r="E32" s="183" t="str">
        <f>'5- Identificación de Riesgos'!D32</f>
        <v>Falta de tiempo para el ingreso de la información por carga laboral</v>
      </c>
      <c r="F32" s="432"/>
      <c r="G32" s="546"/>
      <c r="H32" s="429"/>
      <c r="I32" s="92"/>
      <c r="J32" s="530"/>
      <c r="K32" s="530"/>
      <c r="L32" s="544"/>
      <c r="M32" s="473"/>
      <c r="N32" s="473"/>
      <c r="O32" s="184"/>
      <c r="P32" s="184"/>
      <c r="Q32" s="185"/>
    </row>
    <row r="33" spans="1:17">
      <c r="A33" s="467"/>
      <c r="B33" s="473"/>
      <c r="C33" s="429"/>
      <c r="D33" s="429"/>
      <c r="E33" s="183">
        <f>'5- Identificación de Riesgos'!D33</f>
        <v>0</v>
      </c>
      <c r="F33" s="432"/>
      <c r="G33" s="546"/>
      <c r="H33" s="429"/>
      <c r="I33" s="92"/>
      <c r="J33" s="530"/>
      <c r="K33" s="530"/>
      <c r="L33" s="544"/>
      <c r="M33" s="473"/>
      <c r="N33" s="473"/>
      <c r="O33" s="184"/>
      <c r="P33" s="184"/>
      <c r="Q33" s="185"/>
    </row>
    <row r="34" spans="1:17">
      <c r="A34" s="467"/>
      <c r="B34" s="473"/>
      <c r="C34" s="429"/>
      <c r="D34" s="429"/>
      <c r="E34" s="183">
        <f>'5- Identificación de Riesgos'!D34</f>
        <v>0</v>
      </c>
      <c r="F34" s="432"/>
      <c r="G34" s="546"/>
      <c r="H34" s="429"/>
      <c r="I34" s="92"/>
      <c r="J34" s="530"/>
      <c r="K34" s="530"/>
      <c r="L34" s="544"/>
      <c r="M34" s="473"/>
      <c r="N34" s="473"/>
      <c r="O34" s="184"/>
      <c r="P34" s="184"/>
      <c r="Q34" s="185"/>
    </row>
    <row r="35" spans="1:17">
      <c r="A35" s="467"/>
      <c r="B35" s="473"/>
      <c r="C35" s="429"/>
      <c r="D35" s="429"/>
      <c r="E35" s="183">
        <f>'5- Identificación de Riesgos'!D35</f>
        <v>0</v>
      </c>
      <c r="F35" s="432"/>
      <c r="G35" s="546"/>
      <c r="H35" s="429"/>
      <c r="I35" s="92"/>
      <c r="J35" s="530"/>
      <c r="K35" s="530"/>
      <c r="L35" s="544"/>
      <c r="M35" s="473"/>
      <c r="N35" s="473"/>
      <c r="O35" s="184"/>
      <c r="P35" s="184"/>
      <c r="Q35" s="185"/>
    </row>
    <row r="36" spans="1:17">
      <c r="A36" s="467"/>
      <c r="B36" s="473"/>
      <c r="C36" s="429"/>
      <c r="D36" s="429"/>
      <c r="E36" s="183">
        <f>'5- Identificación de Riesgos'!D36</f>
        <v>0</v>
      </c>
      <c r="F36" s="432"/>
      <c r="G36" s="546"/>
      <c r="H36" s="429"/>
      <c r="I36" s="92"/>
      <c r="J36" s="530"/>
      <c r="K36" s="530"/>
      <c r="L36" s="544"/>
      <c r="M36" s="473"/>
      <c r="N36" s="473"/>
      <c r="O36" s="184"/>
      <c r="P36" s="184"/>
      <c r="Q36" s="185"/>
    </row>
    <row r="37" spans="1:17">
      <c r="A37" s="467"/>
      <c r="B37" s="473"/>
      <c r="C37" s="429"/>
      <c r="D37" s="429"/>
      <c r="E37" s="183">
        <f>'5- Identificación de Riesgos'!D37</f>
        <v>0</v>
      </c>
      <c r="F37" s="432"/>
      <c r="G37" s="546"/>
      <c r="H37" s="429"/>
      <c r="I37" s="92"/>
      <c r="J37" s="530"/>
      <c r="K37" s="530"/>
      <c r="L37" s="544"/>
      <c r="M37" s="473"/>
      <c r="N37" s="473"/>
      <c r="O37" s="184"/>
      <c r="P37" s="184"/>
      <c r="Q37" s="185"/>
    </row>
    <row r="38" spans="1:17">
      <c r="A38" s="467"/>
      <c r="B38" s="473"/>
      <c r="C38" s="429"/>
      <c r="D38" s="429"/>
      <c r="E38" s="183">
        <f>'5- Identificación de Riesgos'!D38</f>
        <v>0</v>
      </c>
      <c r="F38" s="432"/>
      <c r="G38" s="546"/>
      <c r="H38" s="429"/>
      <c r="I38" s="92"/>
      <c r="J38" s="530"/>
      <c r="K38" s="530"/>
      <c r="L38" s="544"/>
      <c r="M38" s="473"/>
      <c r="N38" s="473"/>
      <c r="O38" s="184"/>
      <c r="P38" s="184"/>
      <c r="Q38" s="185"/>
    </row>
    <row r="39" spans="1:17" ht="32.450000000000003" customHeight="1" thickBot="1">
      <c r="A39" s="467"/>
      <c r="B39" s="532"/>
      <c r="C39" s="429"/>
      <c r="D39" s="429"/>
      <c r="E39" s="183">
        <f>'5- Identificación de Riesgos'!D39</f>
        <v>0</v>
      </c>
      <c r="F39" s="432"/>
      <c r="G39" s="546"/>
      <c r="H39" s="429"/>
      <c r="I39" s="93"/>
      <c r="J39" s="531"/>
      <c r="K39" s="531"/>
      <c r="L39" s="545"/>
      <c r="M39" s="532"/>
      <c r="N39" s="532"/>
      <c r="O39" s="184"/>
      <c r="P39" s="184"/>
      <c r="Q39" s="185"/>
    </row>
    <row r="40" spans="1:17" ht="156" customHeight="1" thickBot="1">
      <c r="A40" s="547">
        <f>'5- Identificación de Riesgos'!A40</f>
        <v>4</v>
      </c>
      <c r="B40" s="472" t="str">
        <f>'5- Identificación de Riesgos'!B40</f>
        <v>Corrupción.</v>
      </c>
      <c r="C40" s="428" t="str">
        <f>'5- Identificación de Riesgos'!C40</f>
        <v>Retrasar, desviar, omitir actuaciones o suministrar información privilegiada .</v>
      </c>
      <c r="D40" s="532" t="s">
        <v>299</v>
      </c>
      <c r="E40" s="183" t="str">
        <f>'5- Identificación de Riesgos'!D50</f>
        <v>Suceso de fuerza mayor que imposibilitan la gestión judicial</v>
      </c>
      <c r="F40" s="431" t="str">
        <f>'5- Identificación de Riesgos'!H40</f>
        <v>Muy Baja - 1</v>
      </c>
      <c r="G40" s="428" t="str">
        <f>'5- Identificación de Riesgos'!M40</f>
        <v>Catastrófico - 5</v>
      </c>
      <c r="H40" s="428" t="str">
        <f>'5- Identificación de Riesgos'!N40</f>
        <v>Extremo - 5</v>
      </c>
      <c r="I40" s="92"/>
      <c r="J40" s="529" t="str">
        <f>'6- Valoración Controles'!T40</f>
        <v>Muy Baja - 1</v>
      </c>
      <c r="K40" s="529" t="str">
        <f>'6- Valoración Controles'!U40</f>
        <v>Catastrófico - 5</v>
      </c>
      <c r="L40" s="543" t="e">
        <f>AVERAGE(#REF!)</f>
        <v>#REF!</v>
      </c>
      <c r="M40" s="472" t="str">
        <f>'6- Valoración Controles'!V40</f>
        <v>Extremo - 5</v>
      </c>
      <c r="N40" s="473" t="s">
        <v>345</v>
      </c>
      <c r="O40" s="295" t="s">
        <v>493</v>
      </c>
      <c r="P40" s="177" t="s">
        <v>494</v>
      </c>
      <c r="Q40" s="298" t="s">
        <v>495</v>
      </c>
    </row>
    <row r="41" spans="1:17" ht="63.75">
      <c r="A41" s="548"/>
      <c r="B41" s="473"/>
      <c r="C41" s="429"/>
      <c r="D41" s="429"/>
      <c r="E41" s="183">
        <f>'5- Identificación de Riesgos'!D51</f>
        <v>0</v>
      </c>
      <c r="F41" s="432"/>
      <c r="G41" s="546"/>
      <c r="H41" s="429"/>
      <c r="I41" s="92"/>
      <c r="J41" s="530"/>
      <c r="K41" s="530"/>
      <c r="L41" s="544"/>
      <c r="M41" s="473"/>
      <c r="N41" s="473"/>
      <c r="O41" s="297" t="s">
        <v>496</v>
      </c>
      <c r="P41" s="177" t="s">
        <v>494</v>
      </c>
      <c r="Q41" s="298" t="s">
        <v>495</v>
      </c>
    </row>
    <row r="42" spans="1:17">
      <c r="A42" s="548"/>
      <c r="B42" s="473"/>
      <c r="C42" s="429"/>
      <c r="D42" s="429"/>
      <c r="E42" s="183">
        <f>'5- Identificación de Riesgos'!D52</f>
        <v>0</v>
      </c>
      <c r="F42" s="432"/>
      <c r="G42" s="546"/>
      <c r="H42" s="429"/>
      <c r="I42" s="92"/>
      <c r="J42" s="530"/>
      <c r="K42" s="530"/>
      <c r="L42" s="544"/>
      <c r="M42" s="473"/>
      <c r="N42" s="473"/>
      <c r="O42" s="299"/>
      <c r="P42" s="299"/>
      <c r="Q42" s="300"/>
    </row>
    <row r="43" spans="1:17">
      <c r="A43" s="548"/>
      <c r="B43" s="473"/>
      <c r="C43" s="429"/>
      <c r="D43" s="429"/>
      <c r="E43" s="183">
        <f>'5- Identificación de Riesgos'!D53</f>
        <v>0</v>
      </c>
      <c r="F43" s="432"/>
      <c r="G43" s="546"/>
      <c r="H43" s="429"/>
      <c r="I43" s="92"/>
      <c r="J43" s="530"/>
      <c r="K43" s="530"/>
      <c r="L43" s="544"/>
      <c r="M43" s="473"/>
      <c r="N43" s="473"/>
      <c r="O43" s="299"/>
      <c r="P43" s="299"/>
      <c r="Q43" s="300"/>
    </row>
    <row r="44" spans="1:17">
      <c r="A44" s="548"/>
      <c r="B44" s="473"/>
      <c r="C44" s="429"/>
      <c r="D44" s="429"/>
      <c r="E44" s="183">
        <f>'5- Identificación de Riesgos'!D54</f>
        <v>0</v>
      </c>
      <c r="F44" s="432"/>
      <c r="G44" s="546"/>
      <c r="H44" s="429"/>
      <c r="I44" s="92"/>
      <c r="J44" s="530"/>
      <c r="K44" s="530"/>
      <c r="L44" s="544"/>
      <c r="M44" s="473"/>
      <c r="N44" s="473"/>
      <c r="O44" s="299"/>
      <c r="P44" s="299"/>
      <c r="Q44" s="300"/>
    </row>
    <row r="45" spans="1:17">
      <c r="A45" s="548"/>
      <c r="B45" s="473"/>
      <c r="C45" s="429"/>
      <c r="D45" s="429"/>
      <c r="E45" s="183">
        <f>'5- Identificación de Riesgos'!D55</f>
        <v>0</v>
      </c>
      <c r="F45" s="432"/>
      <c r="G45" s="546"/>
      <c r="H45" s="429"/>
      <c r="I45" s="92"/>
      <c r="J45" s="530"/>
      <c r="K45" s="530"/>
      <c r="L45" s="544"/>
      <c r="M45" s="473"/>
      <c r="N45" s="473"/>
      <c r="O45" s="299"/>
      <c r="P45" s="299"/>
      <c r="Q45" s="300"/>
    </row>
    <row r="46" spans="1:17">
      <c r="A46" s="548"/>
      <c r="B46" s="473"/>
      <c r="C46" s="429"/>
      <c r="D46" s="429"/>
      <c r="E46" s="183">
        <f>'5- Identificación de Riesgos'!D56</f>
        <v>0</v>
      </c>
      <c r="F46" s="432"/>
      <c r="G46" s="546"/>
      <c r="H46" s="429"/>
      <c r="I46" s="92"/>
      <c r="J46" s="530"/>
      <c r="K46" s="530"/>
      <c r="L46" s="544"/>
      <c r="M46" s="473"/>
      <c r="N46" s="473"/>
      <c r="O46" s="299"/>
      <c r="P46" s="299"/>
      <c r="Q46" s="300"/>
    </row>
    <row r="47" spans="1:17">
      <c r="A47" s="548"/>
      <c r="B47" s="473"/>
      <c r="C47" s="429"/>
      <c r="D47" s="429"/>
      <c r="E47" s="183">
        <f>'5- Identificación de Riesgos'!D57</f>
        <v>0</v>
      </c>
      <c r="F47" s="432"/>
      <c r="G47" s="546"/>
      <c r="H47" s="429"/>
      <c r="I47" s="92"/>
      <c r="J47" s="530"/>
      <c r="K47" s="530"/>
      <c r="L47" s="544"/>
      <c r="M47" s="473"/>
      <c r="N47" s="473"/>
      <c r="O47" s="299"/>
      <c r="P47" s="299"/>
      <c r="Q47" s="300"/>
    </row>
    <row r="48" spans="1:17">
      <c r="A48" s="548"/>
      <c r="B48" s="473"/>
      <c r="C48" s="429"/>
      <c r="D48" s="429"/>
      <c r="E48" s="183">
        <f>'5- Identificación de Riesgos'!D58</f>
        <v>0</v>
      </c>
      <c r="F48" s="432"/>
      <c r="G48" s="546"/>
      <c r="H48" s="429"/>
      <c r="I48" s="92"/>
      <c r="J48" s="530"/>
      <c r="K48" s="530"/>
      <c r="L48" s="544"/>
      <c r="M48" s="473"/>
      <c r="N48" s="473"/>
      <c r="O48" s="299"/>
      <c r="P48" s="299"/>
      <c r="Q48" s="300"/>
    </row>
    <row r="49" spans="1:17" ht="15.75" thickBot="1">
      <c r="A49" s="548"/>
      <c r="B49" s="532"/>
      <c r="C49" s="429"/>
      <c r="D49" s="429"/>
      <c r="E49" s="183">
        <f>'5- Identificación de Riesgos'!D59</f>
        <v>0</v>
      </c>
      <c r="F49" s="432"/>
      <c r="G49" s="546"/>
      <c r="H49" s="429"/>
      <c r="I49" s="93"/>
      <c r="J49" s="531"/>
      <c r="K49" s="531"/>
      <c r="L49" s="545"/>
      <c r="M49" s="532"/>
      <c r="N49" s="532"/>
      <c r="O49" s="301"/>
      <c r="P49" s="301"/>
      <c r="Q49" s="302"/>
    </row>
    <row r="50" spans="1:17" ht="119.25" customHeight="1" thickBot="1">
      <c r="A50" s="547">
        <f>'5- Identificación de Riesgos'!A50</f>
        <v>5</v>
      </c>
      <c r="B50" s="472" t="str">
        <f>'5- Identificación de Riesgos'!B50</f>
        <v>Interrupción o demora en el Servicio Público de Administrar  Justicia.</v>
      </c>
      <c r="C50" s="428" t="str">
        <f>'5- Identificación de Riesgos'!C50</f>
        <v>Paros que afecten la prestacion del servicio.</v>
      </c>
      <c r="D50" s="160"/>
      <c r="E50" s="183"/>
      <c r="F50" s="431" t="str">
        <f>'5- Identificación de Riesgos'!H50</f>
        <v>Baja - 2</v>
      </c>
      <c r="G50" s="428" t="str">
        <f>'5- Identificación de Riesgos'!M50</f>
        <v>Menor - 2</v>
      </c>
      <c r="H50" s="428" t="str">
        <f>'5- Identificación de Riesgos'!N50</f>
        <v>Moderado - 4</v>
      </c>
      <c r="I50" s="92"/>
      <c r="J50" s="529" t="str">
        <f>'6- Valoración Controles'!T50</f>
        <v>Muy Baja - 1</v>
      </c>
      <c r="K50" s="529" t="str">
        <f>'6- Valoración Controles'!U50</f>
        <v>Menor - 2</v>
      </c>
      <c r="L50" s="543" t="e">
        <f>AVERAGE(#REF!)</f>
        <v>#REF!</v>
      </c>
      <c r="M50" s="472" t="str">
        <f>'6- Valoración Controles'!V50</f>
        <v>Bajo - 2</v>
      </c>
      <c r="N50" s="473" t="s">
        <v>345</v>
      </c>
      <c r="O50" s="295" t="s">
        <v>493</v>
      </c>
      <c r="P50" s="177" t="s">
        <v>494</v>
      </c>
      <c r="Q50" s="298" t="s">
        <v>495</v>
      </c>
    </row>
    <row r="51" spans="1:17" ht="63.75">
      <c r="A51" s="548"/>
      <c r="B51" s="473"/>
      <c r="C51" s="429"/>
      <c r="D51" s="160"/>
      <c r="E51" s="183"/>
      <c r="F51" s="432"/>
      <c r="G51" s="546"/>
      <c r="H51" s="429"/>
      <c r="I51" s="92"/>
      <c r="J51" s="530"/>
      <c r="K51" s="530"/>
      <c r="L51" s="544"/>
      <c r="M51" s="473"/>
      <c r="N51" s="473"/>
      <c r="O51" s="297" t="s">
        <v>496</v>
      </c>
      <c r="P51" s="177" t="s">
        <v>494</v>
      </c>
      <c r="Q51" s="298" t="s">
        <v>495</v>
      </c>
    </row>
    <row r="52" spans="1:17">
      <c r="A52" s="548"/>
      <c r="B52" s="473"/>
      <c r="C52" s="429"/>
      <c r="D52" s="160"/>
      <c r="E52" s="183"/>
      <c r="F52" s="432"/>
      <c r="G52" s="546"/>
      <c r="H52" s="429"/>
      <c r="I52" s="92"/>
      <c r="J52" s="530"/>
      <c r="K52" s="530"/>
      <c r="L52" s="544"/>
      <c r="M52" s="473"/>
      <c r="N52" s="473"/>
      <c r="O52" s="299"/>
      <c r="P52" s="299"/>
      <c r="Q52" s="300"/>
    </row>
    <row r="53" spans="1:17">
      <c r="A53" s="548"/>
      <c r="B53" s="473"/>
      <c r="C53" s="429"/>
      <c r="D53" s="160"/>
      <c r="E53" s="183"/>
      <c r="F53" s="432"/>
      <c r="G53" s="546"/>
      <c r="H53" s="429"/>
      <c r="I53" s="92"/>
      <c r="J53" s="530"/>
      <c r="K53" s="530"/>
      <c r="L53" s="544"/>
      <c r="M53" s="473"/>
      <c r="N53" s="473"/>
      <c r="O53" s="299"/>
      <c r="P53" s="299"/>
      <c r="Q53" s="300"/>
    </row>
    <row r="54" spans="1:17">
      <c r="A54" s="548"/>
      <c r="B54" s="473"/>
      <c r="C54" s="429"/>
      <c r="D54" s="160"/>
      <c r="E54" s="183"/>
      <c r="F54" s="432"/>
      <c r="G54" s="546"/>
      <c r="H54" s="429"/>
      <c r="I54" s="92"/>
      <c r="J54" s="530"/>
      <c r="K54" s="530"/>
      <c r="L54" s="544"/>
      <c r="M54" s="473"/>
      <c r="N54" s="473"/>
      <c r="O54" s="299"/>
      <c r="P54" s="299"/>
      <c r="Q54" s="300"/>
    </row>
    <row r="55" spans="1:17">
      <c r="A55" s="548"/>
      <c r="B55" s="473"/>
      <c r="C55" s="429"/>
      <c r="D55" s="160"/>
      <c r="E55" s="183"/>
      <c r="F55" s="432"/>
      <c r="G55" s="546"/>
      <c r="H55" s="429"/>
      <c r="I55" s="92"/>
      <c r="J55" s="530"/>
      <c r="K55" s="530"/>
      <c r="L55" s="544"/>
      <c r="M55" s="473"/>
      <c r="N55" s="473"/>
      <c r="O55" s="299"/>
      <c r="P55" s="299"/>
      <c r="Q55" s="300"/>
    </row>
    <row r="56" spans="1:17">
      <c r="A56" s="548"/>
      <c r="B56" s="473"/>
      <c r="C56" s="429"/>
      <c r="D56" s="160"/>
      <c r="E56" s="183"/>
      <c r="F56" s="432"/>
      <c r="G56" s="546"/>
      <c r="H56" s="429"/>
      <c r="I56" s="92"/>
      <c r="J56" s="530"/>
      <c r="K56" s="530"/>
      <c r="L56" s="544"/>
      <c r="M56" s="473"/>
      <c r="N56" s="473"/>
      <c r="O56" s="299"/>
      <c r="P56" s="299"/>
      <c r="Q56" s="300"/>
    </row>
    <row r="57" spans="1:17">
      <c r="A57" s="548"/>
      <c r="B57" s="473"/>
      <c r="C57" s="429"/>
      <c r="D57" s="160"/>
      <c r="E57" s="183"/>
      <c r="F57" s="432"/>
      <c r="G57" s="546"/>
      <c r="H57" s="429"/>
      <c r="I57" s="92"/>
      <c r="J57" s="530"/>
      <c r="K57" s="530"/>
      <c r="L57" s="544"/>
      <c r="M57" s="473"/>
      <c r="N57" s="473"/>
      <c r="O57" s="299"/>
      <c r="P57" s="299"/>
      <c r="Q57" s="300"/>
    </row>
    <row r="58" spans="1:17">
      <c r="A58" s="548"/>
      <c r="B58" s="473"/>
      <c r="C58" s="429"/>
      <c r="D58" s="160"/>
      <c r="E58" s="183"/>
      <c r="F58" s="432"/>
      <c r="G58" s="546"/>
      <c r="H58" s="429"/>
      <c r="I58" s="92"/>
      <c r="J58" s="530"/>
      <c r="K58" s="530"/>
      <c r="L58" s="544"/>
      <c r="M58" s="473"/>
      <c r="N58" s="473"/>
      <c r="O58" s="299"/>
      <c r="P58" s="299"/>
      <c r="Q58" s="300"/>
    </row>
    <row r="59" spans="1:17" ht="15.75" thickBot="1">
      <c r="A59" s="548"/>
      <c r="B59" s="532"/>
      <c r="C59" s="429"/>
      <c r="D59" s="160"/>
      <c r="E59" s="183"/>
      <c r="F59" s="432"/>
      <c r="G59" s="546"/>
      <c r="H59" s="429"/>
      <c r="I59" s="92"/>
      <c r="J59" s="531"/>
      <c r="K59" s="531"/>
      <c r="L59" s="545"/>
      <c r="M59" s="532"/>
      <c r="N59" s="532"/>
      <c r="O59" s="303"/>
      <c r="P59" s="303"/>
      <c r="Q59" s="304"/>
    </row>
    <row r="60" spans="1:17" ht="133.5" customHeight="1" thickBot="1">
      <c r="A60" s="547">
        <f>'5- Identificación de Riesgos'!A60</f>
        <v>6</v>
      </c>
      <c r="B60" s="472" t="str">
        <f>'5- Identificación de Riesgos'!B60</f>
        <v>Inaplicabilidad de la normativa ambiental vigente.</v>
      </c>
      <c r="C60" s="428" t="str">
        <f>'5- Identificación de Riesgos'!C60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60" s="429" t="s">
        <v>299</v>
      </c>
      <c r="E60" s="191">
        <f>'5- Identificación de Riesgos'!D70</f>
        <v>0</v>
      </c>
      <c r="F60" s="431" t="str">
        <f>'5- Identificación de Riesgos'!H60</f>
        <v>Muy Baja - 1</v>
      </c>
      <c r="G60" s="428" t="str">
        <f>'5- Identificación de Riesgos'!M60</f>
        <v>Moderado - 3</v>
      </c>
      <c r="H60" s="428" t="str">
        <f>'5- Identificación de Riesgos'!N60</f>
        <v>Moderado - 3</v>
      </c>
      <c r="I60" s="192"/>
      <c r="J60" s="529" t="str">
        <f>'6- Valoración Controles'!T60</f>
        <v>Muy Baja - 1</v>
      </c>
      <c r="K60" s="529" t="str">
        <f>'6- Valoración Controles'!U60</f>
        <v>Moderado - 3</v>
      </c>
      <c r="L60" s="543" t="e">
        <f>AVERAGE(#REF!)</f>
        <v>#REF!</v>
      </c>
      <c r="M60" s="472" t="str">
        <f>'6- Valoración Controles'!V60</f>
        <v>Moderado - 3</v>
      </c>
      <c r="N60" s="473" t="s">
        <v>346</v>
      </c>
      <c r="O60" s="295" t="s">
        <v>493</v>
      </c>
      <c r="P60" s="177" t="s">
        <v>494</v>
      </c>
      <c r="Q60" s="298" t="s">
        <v>495</v>
      </c>
    </row>
    <row r="61" spans="1:17" ht="63.75">
      <c r="A61" s="548"/>
      <c r="B61" s="473"/>
      <c r="C61" s="429"/>
      <c r="D61" s="429"/>
      <c r="E61" s="183">
        <f>'5- Identificación de Riesgos'!D71</f>
        <v>0</v>
      </c>
      <c r="F61" s="432"/>
      <c r="G61" s="546"/>
      <c r="H61" s="429"/>
      <c r="I61" s="92"/>
      <c r="J61" s="530"/>
      <c r="K61" s="530"/>
      <c r="L61" s="544"/>
      <c r="M61" s="473"/>
      <c r="N61" s="473"/>
      <c r="O61" s="297" t="s">
        <v>496</v>
      </c>
      <c r="P61" s="177" t="s">
        <v>494</v>
      </c>
      <c r="Q61" s="298" t="s">
        <v>495</v>
      </c>
    </row>
    <row r="62" spans="1:17">
      <c r="A62" s="548"/>
      <c r="B62" s="473"/>
      <c r="C62" s="429"/>
      <c r="D62" s="429"/>
      <c r="E62" s="183">
        <f>'5- Identificación de Riesgos'!D72</f>
        <v>0</v>
      </c>
      <c r="F62" s="432"/>
      <c r="G62" s="546"/>
      <c r="H62" s="429"/>
      <c r="I62" s="92"/>
      <c r="J62" s="530"/>
      <c r="K62" s="530"/>
      <c r="L62" s="544"/>
      <c r="M62" s="473"/>
      <c r="N62" s="473"/>
      <c r="O62" s="184"/>
      <c r="P62" s="184"/>
      <c r="Q62" s="185"/>
    </row>
    <row r="63" spans="1:17">
      <c r="A63" s="548"/>
      <c r="B63" s="473"/>
      <c r="C63" s="429"/>
      <c r="D63" s="429"/>
      <c r="E63" s="183">
        <f>'5- Identificación de Riesgos'!D73</f>
        <v>0</v>
      </c>
      <c r="F63" s="432"/>
      <c r="G63" s="546"/>
      <c r="H63" s="429"/>
      <c r="I63" s="92"/>
      <c r="J63" s="530"/>
      <c r="K63" s="530"/>
      <c r="L63" s="544"/>
      <c r="M63" s="473"/>
      <c r="N63" s="473"/>
      <c r="O63" s="184"/>
      <c r="P63" s="184"/>
      <c r="Q63" s="185"/>
    </row>
    <row r="64" spans="1:17">
      <c r="A64" s="548"/>
      <c r="B64" s="473"/>
      <c r="C64" s="429"/>
      <c r="D64" s="429"/>
      <c r="E64" s="183">
        <f>'5- Identificación de Riesgos'!D74</f>
        <v>0</v>
      </c>
      <c r="F64" s="432"/>
      <c r="G64" s="546"/>
      <c r="H64" s="429"/>
      <c r="I64" s="92"/>
      <c r="J64" s="530"/>
      <c r="K64" s="530"/>
      <c r="L64" s="544"/>
      <c r="M64" s="473"/>
      <c r="N64" s="473"/>
      <c r="O64" s="184"/>
      <c r="P64" s="184"/>
      <c r="Q64" s="185"/>
    </row>
    <row r="65" spans="1:17">
      <c r="A65" s="548"/>
      <c r="B65" s="473"/>
      <c r="C65" s="429"/>
      <c r="D65" s="429"/>
      <c r="E65" s="183">
        <f>'5- Identificación de Riesgos'!D75</f>
        <v>0</v>
      </c>
      <c r="F65" s="432"/>
      <c r="G65" s="546"/>
      <c r="H65" s="429"/>
      <c r="I65" s="92"/>
      <c r="J65" s="530"/>
      <c r="K65" s="530"/>
      <c r="L65" s="544"/>
      <c r="M65" s="473"/>
      <c r="N65" s="473"/>
      <c r="O65" s="184"/>
      <c r="P65" s="184"/>
      <c r="Q65" s="185"/>
    </row>
    <row r="66" spans="1:17">
      <c r="A66" s="548"/>
      <c r="B66" s="473"/>
      <c r="C66" s="429"/>
      <c r="D66" s="429"/>
      <c r="E66" s="183">
        <f>'5- Identificación de Riesgos'!D76</f>
        <v>0</v>
      </c>
      <c r="F66" s="432"/>
      <c r="G66" s="546"/>
      <c r="H66" s="429"/>
      <c r="I66" s="92"/>
      <c r="J66" s="530"/>
      <c r="K66" s="530"/>
      <c r="L66" s="544"/>
      <c r="M66" s="473"/>
      <c r="N66" s="473"/>
      <c r="O66" s="184"/>
      <c r="P66" s="184"/>
      <c r="Q66" s="185"/>
    </row>
    <row r="67" spans="1:17">
      <c r="A67" s="548"/>
      <c r="B67" s="473"/>
      <c r="C67" s="429"/>
      <c r="D67" s="429"/>
      <c r="E67" s="183">
        <f>'5- Identificación de Riesgos'!D77</f>
        <v>0</v>
      </c>
      <c r="F67" s="432"/>
      <c r="G67" s="546"/>
      <c r="H67" s="429"/>
      <c r="I67" s="92"/>
      <c r="J67" s="530"/>
      <c r="K67" s="530"/>
      <c r="L67" s="544"/>
      <c r="M67" s="473"/>
      <c r="N67" s="473"/>
      <c r="O67" s="184"/>
      <c r="P67" s="184"/>
      <c r="Q67" s="185"/>
    </row>
    <row r="68" spans="1:17">
      <c r="A68" s="548"/>
      <c r="B68" s="473"/>
      <c r="C68" s="429"/>
      <c r="D68" s="429"/>
      <c r="E68" s="183">
        <f>'5- Identificación de Riesgos'!D78</f>
        <v>0</v>
      </c>
      <c r="F68" s="432"/>
      <c r="G68" s="546"/>
      <c r="H68" s="429"/>
      <c r="I68" s="92"/>
      <c r="J68" s="530"/>
      <c r="K68" s="530"/>
      <c r="L68" s="544"/>
      <c r="M68" s="473"/>
      <c r="N68" s="473"/>
      <c r="O68" s="184"/>
      <c r="P68" s="184"/>
      <c r="Q68" s="185"/>
    </row>
    <row r="69" spans="1:17" ht="15.75" thickBot="1">
      <c r="A69" s="548"/>
      <c r="B69" s="532"/>
      <c r="C69" s="429"/>
      <c r="D69" s="430"/>
      <c r="E69" s="193">
        <f>'5- Identificación de Riesgos'!D79</f>
        <v>0</v>
      </c>
      <c r="F69" s="432"/>
      <c r="G69" s="546"/>
      <c r="H69" s="429"/>
      <c r="I69" s="158"/>
      <c r="J69" s="531"/>
      <c r="K69" s="531"/>
      <c r="L69" s="545"/>
      <c r="M69" s="532"/>
      <c r="N69" s="532"/>
      <c r="O69" s="184"/>
      <c r="P69" s="184"/>
      <c r="Q69" s="185"/>
    </row>
  </sheetData>
  <mergeCells count="99">
    <mergeCell ref="J60:J69"/>
    <mergeCell ref="K60:K69"/>
    <mergeCell ref="C60:C69"/>
    <mergeCell ref="D60:D69"/>
    <mergeCell ref="F60:F69"/>
    <mergeCell ref="G60:G69"/>
    <mergeCell ref="H60:H6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N40:N49"/>
    <mergeCell ref="G30:G39"/>
    <mergeCell ref="H30:H39"/>
    <mergeCell ref="A30:A39"/>
    <mergeCell ref="B30:B39"/>
    <mergeCell ref="C30:C39"/>
    <mergeCell ref="D30:D39"/>
    <mergeCell ref="F30:F39"/>
    <mergeCell ref="G40:G49"/>
    <mergeCell ref="H40:H49"/>
    <mergeCell ref="J40:J49"/>
    <mergeCell ref="K40:K49"/>
    <mergeCell ref="L40:L49"/>
    <mergeCell ref="A40:A49"/>
    <mergeCell ref="B40:B49"/>
    <mergeCell ref="C40:C49"/>
    <mergeCell ref="D40:D49"/>
    <mergeCell ref="F40:F49"/>
    <mergeCell ref="L30:L39"/>
    <mergeCell ref="M20:M29"/>
    <mergeCell ref="J20:J29"/>
    <mergeCell ref="L20:L29"/>
    <mergeCell ref="M40:M49"/>
    <mergeCell ref="N20:N29"/>
    <mergeCell ref="M30:M39"/>
    <mergeCell ref="N30:N39"/>
    <mergeCell ref="M10:M19"/>
    <mergeCell ref="N10:N19"/>
    <mergeCell ref="L10:L19"/>
    <mergeCell ref="C10:C19"/>
    <mergeCell ref="D10:D19"/>
    <mergeCell ref="F20:F29"/>
    <mergeCell ref="G20:G29"/>
    <mergeCell ref="H20:H29"/>
    <mergeCell ref="G10:G19"/>
    <mergeCell ref="H10:H19"/>
    <mergeCell ref="C5:Q5"/>
    <mergeCell ref="C6:Q6"/>
    <mergeCell ref="L8:L9"/>
    <mergeCell ref="J8:J9"/>
    <mergeCell ref="H8:H9"/>
    <mergeCell ref="C8:C9"/>
    <mergeCell ref="I8:I9"/>
    <mergeCell ref="E8:E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A6:B6"/>
    <mergeCell ref="J30:J39"/>
    <mergeCell ref="K30:K39"/>
    <mergeCell ref="A20:A29"/>
    <mergeCell ref="B20:B29"/>
    <mergeCell ref="K20:K29"/>
    <mergeCell ref="D8:D9"/>
    <mergeCell ref="B8:B9"/>
    <mergeCell ref="A10:A19"/>
    <mergeCell ref="B10:B19"/>
    <mergeCell ref="F10:F19"/>
    <mergeCell ref="K8:K9"/>
    <mergeCell ref="J10:J19"/>
    <mergeCell ref="K10:K19"/>
    <mergeCell ref="C20:C29"/>
    <mergeCell ref="D20:D29"/>
  </mergeCells>
  <phoneticPr fontId="90" type="noConversion"/>
  <conditionalFormatting sqref="F10 F20 F30 F40 F50 F60">
    <cfRule type="containsText" dxfId="216" priority="319" operator="containsText" text="Alta">
      <formula>NOT(ISERROR(SEARCH("Alta",F10)))</formula>
    </cfRule>
    <cfRule type="containsText" dxfId="215" priority="317" operator="containsText" text="Muy Alta">
      <formula>NOT(ISERROR(SEARCH("Muy Alta",F10)))</formula>
    </cfRule>
    <cfRule type="containsText" dxfId="214" priority="315" operator="containsText" text="Muy Baja">
      <formula>NOT(ISERROR(SEARCH("Muy Baja",F10)))</formula>
    </cfRule>
    <cfRule type="cellIs" dxfId="213" priority="337" operator="between">
      <formula>0</formula>
      <formula>2</formula>
    </cfRule>
    <cfRule type="cellIs" dxfId="212" priority="336" operator="between">
      <formula>1</formula>
      <formula>2</formula>
    </cfRule>
    <cfRule type="containsText" dxfId="211" priority="331" operator="containsText" text="Media">
      <formula>NOT(ISERROR(SEARCH("Media",F10)))</formula>
    </cfRule>
    <cfRule type="containsText" dxfId="210" priority="333" operator="containsText" text="Muy baja">
      <formula>NOT(ISERROR(SEARCH("Muy baja",F10)))</formula>
    </cfRule>
    <cfRule type="containsText" dxfId="209" priority="332" operator="containsText" text="Baja">
      <formula>NOT(ISERROR(SEARCH("Baja",F10)))</formula>
    </cfRule>
    <cfRule type="containsText" dxfId="208" priority="330" operator="containsText" text="Alta">
      <formula>NOT(ISERROR(SEARCH("Alta",F10)))</formula>
    </cfRule>
    <cfRule type="containsText" dxfId="207" priority="329" operator="containsText" text="Muy bajo">
      <formula>NOT(ISERROR(SEARCH("Muy bajo",F10)))</formula>
    </cfRule>
    <cfRule type="containsText" dxfId="206" priority="328" operator="containsText" text="Muy Baja'Tabla probabilidad'!">
      <formula>NOT(ISERROR(SEARCH("Muy Baja'Tabla probabilidad'!",F10)))</formula>
    </cfRule>
    <cfRule type="containsText" dxfId="205" priority="327" operator="containsText" text="Muy Baja">
      <formula>NOT(ISERROR(SEARCH("Muy Baja",F10)))</formula>
    </cfRule>
    <cfRule type="containsText" dxfId="204" priority="326" operator="containsText" text="Muy Baja">
      <formula>NOT(ISERROR(SEARCH("Muy Baja",F10)))</formula>
    </cfRule>
    <cfRule type="containsText" dxfId="203" priority="325" operator="containsText" text="Muy Baja">
      <formula>NOT(ISERROR(SEARCH("Muy Baja",F10)))</formula>
    </cfRule>
    <cfRule type="containsText" dxfId="202" priority="324" operator="containsText" text="Baja">
      <formula>NOT(ISERROR(SEARCH("Baja",F10)))</formula>
    </cfRule>
    <cfRule type="containsText" dxfId="201" priority="323" operator="containsText" text="Muy Baja">
      <formula>NOT(ISERROR(SEARCH("Muy Baja",F10)))</formula>
    </cfRule>
    <cfRule type="containsText" dxfId="200" priority="322" operator="containsText" text="Media">
      <formula>NOT(ISERROR(SEARCH("Media",F10)))</formula>
    </cfRule>
    <cfRule type="containsText" dxfId="199" priority="321" operator="containsText" text="Media">
      <formula>NOT(ISERROR(SEARCH("Media",F10)))</formula>
    </cfRule>
    <cfRule type="containsText" dxfId="198" priority="316" operator="containsText" text="Baja">
      <formula>NOT(ISERROR(SEARCH("Baja",F10)))</formula>
    </cfRule>
    <cfRule type="containsText" dxfId="197" priority="320" operator="containsText" text="Media">
      <formula>NOT(ISERROR(SEARCH("Media",F10)))</formula>
    </cfRule>
  </conditionalFormatting>
  <conditionalFormatting sqref="G10 G20 G30 G40 G50 G60">
    <cfRule type="containsText" dxfId="196" priority="312" operator="containsText" text="Moderado">
      <formula>NOT(ISERROR(SEARCH("Moderado",G10)))</formula>
    </cfRule>
    <cfRule type="containsText" dxfId="195" priority="313" operator="containsText" text="Menor">
      <formula>NOT(ISERROR(SEARCH("Menor",G10)))</formula>
    </cfRule>
    <cfRule type="containsText" dxfId="194" priority="314" operator="containsText" text="Leve">
      <formula>NOT(ISERROR(SEARCH("Leve",G10)))</formula>
    </cfRule>
    <cfRule type="containsText" dxfId="193" priority="309" operator="containsText" text="Catastrófico">
      <formula>NOT(ISERROR(SEARCH("Catastrófico",G10)))</formula>
    </cfRule>
    <cfRule type="containsText" dxfId="192" priority="310" operator="containsText" text="Mayor">
      <formula>NOT(ISERROR(SEARCH("Mayor",G10)))</formula>
    </cfRule>
    <cfRule type="containsText" dxfId="191" priority="311" operator="containsText" text="Alta">
      <formula>NOT(ISERROR(SEARCH("Alta",G10)))</formula>
    </cfRule>
  </conditionalFormatting>
  <conditionalFormatting sqref="H10:I10 H20:I20 H30:I30 H40:I40 H50 H60:I60">
    <cfRule type="containsText" dxfId="190" priority="308" operator="containsText" text="Extremo">
      <formula>NOT(ISERROR(SEARCH("Extremo",H10)))</formula>
    </cfRule>
    <cfRule type="containsText" dxfId="189" priority="304" operator="containsText" text="Extremo">
      <formula>NOT(ISERROR(SEARCH("Extremo",H10)))</formula>
    </cfRule>
    <cfRule type="containsText" dxfId="188" priority="307" operator="containsText" text="Moderado">
      <formula>NOT(ISERROR(SEARCH("Moderado",H10)))</formula>
    </cfRule>
    <cfRule type="containsText" dxfId="187" priority="306" operator="containsText" text="Bajo">
      <formula>NOT(ISERROR(SEARCH("Bajo",H10)))</formula>
    </cfRule>
    <cfRule type="containsText" dxfId="186" priority="305" operator="containsText" text="Alto">
      <formula>NOT(ISERROR(SEARCH("Alto",H10)))</formula>
    </cfRule>
  </conditionalFormatting>
  <conditionalFormatting sqref="J10:J69">
    <cfRule type="containsText" dxfId="185" priority="6" operator="containsText" text="Muy Baja">
      <formula>NOT(ISERROR(SEARCH("Muy Baja",J10)))</formula>
    </cfRule>
    <cfRule type="containsText" dxfId="184" priority="277" operator="containsText" text="Muy Baja">
      <formula>NOT(ISERROR(SEARCH("Muy Baja",J10)))</formula>
    </cfRule>
    <cfRule type="containsText" dxfId="183" priority="273" operator="containsText" text="Muy Alta">
      <formula>NOT(ISERROR(SEARCH("Muy Alta",J10)))</formula>
    </cfRule>
    <cfRule type="containsText" dxfId="182" priority="276" operator="containsText" text="Baja">
      <formula>NOT(ISERROR(SEARCH("Baja",J10)))</formula>
    </cfRule>
    <cfRule type="containsText" dxfId="181" priority="275" operator="containsText" text="Media">
      <formula>NOT(ISERROR(SEARCH("Media",J10)))</formula>
    </cfRule>
    <cfRule type="containsText" dxfId="180" priority="274" operator="containsText" text="Alta">
      <formula>NOT(ISERROR(SEARCH("Alta",J10)))</formula>
    </cfRule>
  </conditionalFormatting>
  <conditionalFormatting sqref="K10:K6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2" operator="containsText" text="Mayor">
      <formula>NOT(ISERROR(SEARCH("Mayor",K10)))</formula>
    </cfRule>
    <cfRule type="containsText" dxfId="176" priority="271" operator="containsText" text="Leve">
      <formula>NOT(ISERROR(SEARCH("Leve",K10)))</formula>
    </cfRule>
    <cfRule type="containsText" dxfId="175" priority="270" operator="containsText" text="Menor">
      <formula>NOT(ISERROR(SEARCH("Menor",K10)))</formula>
    </cfRule>
  </conditionalFormatting>
  <conditionalFormatting sqref="M10 M20 M30 M40 M50 M60">
    <cfRule type="containsText" dxfId="174" priority="286" operator="containsText" text="Alto">
      <formula>NOT(ISERROR(SEARCH("Alto",M10)))</formula>
    </cfRule>
    <cfRule type="containsText" dxfId="173" priority="285" operator="containsText" text="Baja">
      <formula>NOT(ISERROR(SEARCH("Baja",M10)))</formula>
    </cfRule>
    <cfRule type="containsText" dxfId="172" priority="284" operator="containsText" text="Extremo">
      <formula>NOT(ISERROR(SEARCH("Extremo",M10)))</formula>
    </cfRule>
    <cfRule type="containsText" dxfId="171" priority="283" operator="containsText" text="Moderado">
      <formula>NOT(ISERROR(SEARCH("Moderado",M10)))</formula>
    </cfRule>
    <cfRule type="containsText" dxfId="170" priority="282" operator="containsText" text="Bajo">
      <formula>NOT(ISERROR(SEARCH("Bajo",M10)))</formula>
    </cfRule>
    <cfRule type="containsText" dxfId="169" priority="281" operator="containsText" text="Menor">
      <formula>NOT(ISERROR(SEARCH("Menor",M10)))</formula>
    </cfRule>
    <cfRule type="containsText" dxfId="168" priority="280" operator="containsText" text="Moderado">
      <formula>NOT(ISERROR(SEARCH("Moderado",M10)))</formula>
    </cfRule>
    <cfRule type="containsText" dxfId="167" priority="279" operator="containsText" text="Alto">
      <formula>NOT(ISERROR(SEARCH("Alto",M10)))</formula>
    </cfRule>
    <cfRule type="containsText" dxfId="166" priority="278" operator="containsText" text="Extremo">
      <formula>NOT(ISERROR(SEARCH("Extremo",M10)))</formula>
    </cfRule>
  </conditionalFormatting>
  <dataValidations count="2">
    <dataValidation type="list" allowBlank="1" showInputMessage="1" showErrorMessage="1" sqref="D10:D69" xr:uid="{00000000-0002-0000-0600-000000000000}">
      <formula1>#REF!</formula1>
    </dataValidation>
    <dataValidation allowBlank="1" showInputMessage="1" showErrorMessage="1" prompt="Enunciar cuál es el control" sqref="O40:O41 O50:O51 O60:O61" xr:uid="{3899FC8A-507A-4369-BD24-23498D69F69D}"/>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3"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49" t="s">
        <v>347</v>
      </c>
      <c r="C2" s="549"/>
      <c r="D2" s="549"/>
      <c r="E2" s="549"/>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348</v>
      </c>
      <c r="D4" s="65"/>
      <c r="E4" s="65" t="s">
        <v>349</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350</v>
      </c>
      <c r="D5" s="65"/>
      <c r="E5" s="67" t="s">
        <v>351</v>
      </c>
      <c r="F5" s="65" t="s">
        <v>349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352</v>
      </c>
      <c r="C6" s="111" t="s">
        <v>353</v>
      </c>
      <c r="D6" s="69">
        <v>0.04</v>
      </c>
      <c r="E6" s="70" t="s">
        <v>354</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355</v>
      </c>
      <c r="C7" s="111" t="s">
        <v>356</v>
      </c>
      <c r="D7" s="69">
        <v>0.09</v>
      </c>
      <c r="E7" s="70" t="s">
        <v>357</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358</v>
      </c>
      <c r="C8" s="111" t="s">
        <v>359</v>
      </c>
      <c r="D8" s="69">
        <v>0.28999999999999998</v>
      </c>
      <c r="E8" s="70" t="s">
        <v>360</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361</v>
      </c>
      <c r="C9" s="111" t="s">
        <v>362</v>
      </c>
      <c r="D9" s="69">
        <v>0.49</v>
      </c>
      <c r="E9" s="70" t="s">
        <v>363</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364</v>
      </c>
      <c r="C10" s="111" t="s">
        <v>365</v>
      </c>
      <c r="D10" s="69">
        <v>1</v>
      </c>
      <c r="E10" s="70" t="s">
        <v>366</v>
      </c>
      <c r="F10" s="71">
        <v>5</v>
      </c>
      <c r="G10" s="2"/>
      <c r="H10" s="2"/>
      <c r="I10" s="94" t="s">
        <v>367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0" t="s">
        <v>368</v>
      </c>
      <c r="C14" s="550"/>
      <c r="D14" s="550"/>
      <c r="E14" s="550"/>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52" t="s">
        <v>289</v>
      </c>
      <c r="D16" s="552"/>
      <c r="E16" s="552"/>
      <c r="F16" s="103"/>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369</v>
      </c>
      <c r="C17" s="551" t="s">
        <v>370</v>
      </c>
      <c r="D17" s="551"/>
      <c r="E17" s="551"/>
      <c r="F17" s="104">
        <v>1</v>
      </c>
      <c r="G17" s="77"/>
      <c r="H17" s="77"/>
      <c r="I17" s="94" t="s">
        <v>289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371</v>
      </c>
      <c r="C18" s="551" t="s">
        <v>290</v>
      </c>
      <c r="D18" s="551"/>
      <c r="E18" s="551"/>
      <c r="F18" s="104">
        <v>2</v>
      </c>
      <c r="G18" s="77"/>
      <c r="H18" s="77"/>
      <c r="I18" s="94"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372</v>
      </c>
      <c r="C19" s="551" t="s">
        <v>373</v>
      </c>
      <c r="D19" s="551"/>
      <c r="E19" s="551"/>
      <c r="F19" s="104">
        <v>3</v>
      </c>
      <c r="G19" s="77"/>
      <c r="H19" s="77"/>
      <c r="I19" s="94"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45">
      <c r="A20" s="77"/>
      <c r="B20" s="74" t="s">
        <v>374</v>
      </c>
      <c r="C20" s="551" t="s">
        <v>298</v>
      </c>
      <c r="D20" s="551"/>
      <c r="E20" s="551"/>
      <c r="F20" s="104">
        <v>4</v>
      </c>
      <c r="G20" s="77"/>
      <c r="H20" s="77"/>
      <c r="I20" s="94" t="s">
        <v>294</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375</v>
      </c>
      <c r="C21" s="551" t="s">
        <v>302</v>
      </c>
      <c r="D21" s="551"/>
      <c r="E21" s="551"/>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53" t="s">
        <v>291</v>
      </c>
      <c r="D24" s="553"/>
      <c r="E24" s="553"/>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369</v>
      </c>
      <c r="C25" s="551" t="s">
        <v>307</v>
      </c>
      <c r="D25" s="551"/>
      <c r="E25" s="551"/>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371</v>
      </c>
      <c r="C26" s="551" t="s">
        <v>293</v>
      </c>
      <c r="D26" s="551"/>
      <c r="E26" s="551"/>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372</v>
      </c>
      <c r="C27" s="551" t="s">
        <v>292</v>
      </c>
      <c r="D27" s="551"/>
      <c r="E27" s="551"/>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374</v>
      </c>
      <c r="C28" s="551" t="s">
        <v>376</v>
      </c>
      <c r="D28" s="551"/>
      <c r="E28" s="551"/>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375</v>
      </c>
      <c r="C29" s="551" t="s">
        <v>377</v>
      </c>
      <c r="D29" s="551"/>
      <c r="E29" s="551"/>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52" t="s">
        <v>299</v>
      </c>
      <c r="D32" s="552"/>
      <c r="E32" s="552"/>
      <c r="F32" s="86"/>
      <c r="I32" s="85"/>
      <c r="J32" s="85"/>
      <c r="K32" s="85"/>
      <c r="L32" s="85"/>
      <c r="M32" s="85"/>
      <c r="N32" s="85"/>
      <c r="O32" s="85"/>
      <c r="P32" s="85"/>
      <c r="Q32" s="85"/>
      <c r="R32" s="85"/>
      <c r="S32" s="85"/>
    </row>
    <row r="33" spans="2:19" s="77" customFormat="1" ht="20.25">
      <c r="B33" s="68" t="s">
        <v>369</v>
      </c>
      <c r="C33" s="551" t="s">
        <v>308</v>
      </c>
      <c r="D33" s="551"/>
      <c r="E33" s="551"/>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371</v>
      </c>
      <c r="C34" s="551" t="s">
        <v>378</v>
      </c>
      <c r="D34" s="551"/>
      <c r="E34" s="551"/>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372</v>
      </c>
      <c r="C35" s="551" t="s">
        <v>379</v>
      </c>
      <c r="D35" s="551"/>
      <c r="E35" s="551"/>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374</v>
      </c>
      <c r="C36" s="551" t="s">
        <v>380</v>
      </c>
      <c r="D36" s="551"/>
      <c r="E36" s="551"/>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375</v>
      </c>
      <c r="C37" s="551" t="s">
        <v>300</v>
      </c>
      <c r="D37" s="551"/>
      <c r="E37" s="551"/>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52" t="s">
        <v>294</v>
      </c>
      <c r="D40" s="552"/>
      <c r="E40" s="552"/>
      <c r="F40" s="86"/>
    </row>
    <row r="41" spans="2:19" s="77" customFormat="1" ht="20.25">
      <c r="B41" s="106" t="s">
        <v>369</v>
      </c>
      <c r="C41" s="551" t="s">
        <v>381</v>
      </c>
      <c r="D41" s="551"/>
      <c r="E41" s="551"/>
      <c r="F41" s="105">
        <v>1</v>
      </c>
    </row>
    <row r="42" spans="2:19" s="77" customFormat="1" ht="20.25">
      <c r="B42" s="107" t="s">
        <v>371</v>
      </c>
      <c r="C42" s="551" t="s">
        <v>382</v>
      </c>
      <c r="D42" s="551"/>
      <c r="E42" s="551"/>
      <c r="F42" s="105">
        <v>2</v>
      </c>
    </row>
    <row r="43" spans="2:19" s="77" customFormat="1" ht="20.25">
      <c r="B43" s="108" t="s">
        <v>372</v>
      </c>
      <c r="C43" s="551" t="s">
        <v>383</v>
      </c>
      <c r="D43" s="551"/>
      <c r="E43" s="551"/>
      <c r="F43" s="105">
        <v>3</v>
      </c>
    </row>
    <row r="44" spans="2:19" s="77" customFormat="1" ht="20.25">
      <c r="B44" s="109" t="s">
        <v>374</v>
      </c>
      <c r="C44" s="551" t="s">
        <v>297</v>
      </c>
      <c r="D44" s="551"/>
      <c r="E44" s="551"/>
      <c r="F44" s="105">
        <v>4</v>
      </c>
    </row>
    <row r="45" spans="2:19" s="77" customFormat="1" ht="20.25">
      <c r="B45" s="110" t="s">
        <v>375</v>
      </c>
      <c r="C45" s="551" t="s">
        <v>384</v>
      </c>
      <c r="D45" s="551"/>
      <c r="E45" s="551"/>
      <c r="F45" s="105">
        <v>5</v>
      </c>
    </row>
    <row r="46" spans="2:19" s="77" customFormat="1" ht="20.25">
      <c r="B46" s="85"/>
      <c r="C46" s="85" t="s">
        <v>385</v>
      </c>
      <c r="D46" s="85"/>
      <c r="F46" s="86"/>
    </row>
    <row r="47" spans="2:19" s="77" customFormat="1" ht="20.25">
      <c r="B47" s="85"/>
      <c r="C47" s="85"/>
      <c r="D47" s="85"/>
      <c r="F47" s="86"/>
    </row>
    <row r="48" spans="2:19" s="77" customFormat="1" ht="20.25">
      <c r="B48" s="78"/>
      <c r="C48" s="553" t="s">
        <v>296</v>
      </c>
      <c r="D48" s="553"/>
      <c r="E48" s="553"/>
      <c r="F48" s="86"/>
    </row>
    <row r="49" spans="2:6" s="77" customFormat="1" ht="20.25" customHeight="1">
      <c r="B49" s="80" t="s">
        <v>369</v>
      </c>
      <c r="C49" s="554" t="s">
        <v>386</v>
      </c>
      <c r="D49" s="555"/>
      <c r="E49" s="556"/>
      <c r="F49" s="71">
        <v>1</v>
      </c>
    </row>
    <row r="50" spans="2:6" s="77" customFormat="1" ht="20.25" customHeight="1">
      <c r="B50" s="81" t="s">
        <v>371</v>
      </c>
      <c r="C50" s="554" t="s">
        <v>387</v>
      </c>
      <c r="D50" s="555"/>
      <c r="E50" s="556"/>
      <c r="F50" s="71">
        <v>2</v>
      </c>
    </row>
    <row r="51" spans="2:6" s="77" customFormat="1" ht="20.25" customHeight="1">
      <c r="B51" s="82" t="s">
        <v>372</v>
      </c>
      <c r="C51" s="554" t="s">
        <v>388</v>
      </c>
      <c r="D51" s="555"/>
      <c r="E51" s="556"/>
      <c r="F51" s="71">
        <v>3</v>
      </c>
    </row>
    <row r="52" spans="2:6" s="77" customFormat="1" ht="20.25" customHeight="1">
      <c r="B52" s="83" t="s">
        <v>374</v>
      </c>
      <c r="C52" s="554" t="s">
        <v>389</v>
      </c>
      <c r="D52" s="555"/>
      <c r="E52" s="556"/>
      <c r="F52" s="71">
        <v>4</v>
      </c>
    </row>
    <row r="53" spans="2:6" s="77" customFormat="1" ht="20.25" customHeight="1">
      <c r="B53" s="84" t="s">
        <v>375</v>
      </c>
      <c r="C53" s="554" t="s">
        <v>390</v>
      </c>
      <c r="D53" s="555"/>
      <c r="E53" s="556"/>
      <c r="F53" s="71">
        <v>5</v>
      </c>
    </row>
    <row r="54" spans="2:6" s="77" customFormat="1" ht="20.25">
      <c r="B54" s="85"/>
      <c r="C54" s="85"/>
      <c r="D54" s="85"/>
      <c r="E54" s="85"/>
      <c r="F54" s="86"/>
    </row>
    <row r="55" spans="2:6" s="77" customFormat="1" ht="20.25"/>
    <row r="56" spans="2:6" s="77" customFormat="1" ht="20.25" customHeight="1">
      <c r="B56" s="78"/>
      <c r="C56" s="97" t="s">
        <v>367</v>
      </c>
      <c r="D56" s="97"/>
      <c r="E56" s="97"/>
      <c r="F56" s="86"/>
    </row>
    <row r="57" spans="2:6" s="77" customFormat="1" ht="20.25" customHeight="1">
      <c r="B57" s="80" t="s">
        <v>369</v>
      </c>
      <c r="C57" s="557" t="s">
        <v>391</v>
      </c>
      <c r="D57" s="558"/>
      <c r="E57" s="559"/>
      <c r="F57" s="71">
        <v>1</v>
      </c>
    </row>
    <row r="58" spans="2:6" s="77" customFormat="1" ht="20.25" customHeight="1">
      <c r="B58" s="81" t="s">
        <v>371</v>
      </c>
      <c r="C58" s="557" t="s">
        <v>392</v>
      </c>
      <c r="D58" s="558"/>
      <c r="E58" s="559"/>
      <c r="F58" s="71">
        <v>2</v>
      </c>
    </row>
    <row r="59" spans="2:6" s="77" customFormat="1" ht="20.25" customHeight="1">
      <c r="B59" s="82" t="s">
        <v>372</v>
      </c>
      <c r="C59" s="557" t="s">
        <v>393</v>
      </c>
      <c r="D59" s="558"/>
      <c r="E59" s="559"/>
      <c r="F59" s="71">
        <v>3</v>
      </c>
    </row>
    <row r="60" spans="2:6" s="77" customFormat="1" ht="20.25" customHeight="1">
      <c r="B60" s="83" t="s">
        <v>374</v>
      </c>
      <c r="C60" s="557" t="s">
        <v>394</v>
      </c>
      <c r="D60" s="558"/>
      <c r="E60" s="559"/>
      <c r="F60" s="71">
        <v>4</v>
      </c>
    </row>
    <row r="61" spans="2:6" s="77" customFormat="1" ht="20.25" customHeight="1">
      <c r="B61" s="84" t="s">
        <v>375</v>
      </c>
      <c r="C61" s="557" t="s">
        <v>395</v>
      </c>
      <c r="D61" s="558"/>
      <c r="E61" s="559"/>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62" t="s">
        <v>396</v>
      </c>
      <c r="C4" s="563"/>
      <c r="D4" s="563"/>
      <c r="E4" s="564" t="s">
        <v>397</v>
      </c>
      <c r="F4" s="564"/>
      <c r="G4" s="564"/>
      <c r="H4" s="564"/>
      <c r="I4" s="565"/>
      <c r="Q4" s="566" t="s">
        <v>398</v>
      </c>
      <c r="R4" s="566"/>
    </row>
    <row r="5" spans="2:19">
      <c r="B5" s="562"/>
      <c r="C5" s="563"/>
      <c r="D5" s="563"/>
      <c r="E5" s="564"/>
      <c r="F5" s="564"/>
      <c r="G5" s="564"/>
      <c r="H5" s="564"/>
      <c r="I5" s="565"/>
      <c r="Q5" s="566"/>
      <c r="R5" s="566"/>
    </row>
    <row r="6" spans="2:19">
      <c r="B6" s="562"/>
      <c r="C6" s="563"/>
      <c r="D6" s="563"/>
      <c r="E6" s="564"/>
      <c r="F6" s="564"/>
      <c r="G6" s="564"/>
      <c r="H6" s="564"/>
      <c r="I6" s="565"/>
      <c r="Q6" s="566"/>
      <c r="R6" s="566"/>
    </row>
    <row r="7" spans="2:19" ht="15.75" thickBot="1">
      <c r="B7" s="115"/>
      <c r="I7" s="116"/>
    </row>
    <row r="8" spans="2:19" ht="62.25" customHeight="1" thickBot="1">
      <c r="B8" s="567" t="s">
        <v>349</v>
      </c>
      <c r="C8" s="568"/>
      <c r="D8" s="57" t="s">
        <v>399</v>
      </c>
      <c r="E8" s="58">
        <v>5</v>
      </c>
      <c r="F8" s="58">
        <v>10</v>
      </c>
      <c r="G8" s="58">
        <v>15</v>
      </c>
      <c r="H8" s="58">
        <v>20</v>
      </c>
      <c r="I8" s="117">
        <v>25</v>
      </c>
      <c r="K8" s="569" t="s">
        <v>400</v>
      </c>
      <c r="L8" s="570"/>
      <c r="M8" s="570"/>
      <c r="N8" s="570"/>
      <c r="O8" s="570"/>
      <c r="P8" s="571"/>
      <c r="Q8" s="572" t="s">
        <v>401</v>
      </c>
      <c r="R8" s="572"/>
      <c r="S8" s="17" t="s">
        <v>402</v>
      </c>
    </row>
    <row r="9" spans="2:19" ht="62.25" customHeight="1" thickBot="1">
      <c r="B9" s="567"/>
      <c r="C9" s="568"/>
      <c r="D9" s="57" t="s">
        <v>403</v>
      </c>
      <c r="E9" s="59">
        <v>4</v>
      </c>
      <c r="F9" s="59">
        <v>8</v>
      </c>
      <c r="G9" s="58">
        <v>12</v>
      </c>
      <c r="H9" s="58">
        <v>16</v>
      </c>
      <c r="I9" s="117">
        <v>20</v>
      </c>
      <c r="K9" s="573" t="s">
        <v>404</v>
      </c>
      <c r="L9" s="574"/>
      <c r="M9" s="574"/>
      <c r="N9" s="574"/>
      <c r="O9" s="574"/>
      <c r="P9" s="574"/>
      <c r="Q9" s="575" t="s">
        <v>405</v>
      </c>
      <c r="R9" s="576"/>
      <c r="S9" s="17" t="s">
        <v>346</v>
      </c>
    </row>
    <row r="10" spans="2:19" ht="62.25" customHeight="1" thickBot="1">
      <c r="B10" s="567"/>
      <c r="C10" s="568"/>
      <c r="D10" s="57" t="s">
        <v>406</v>
      </c>
      <c r="E10" s="59">
        <v>3</v>
      </c>
      <c r="F10" s="59">
        <v>6</v>
      </c>
      <c r="G10" s="59">
        <v>9</v>
      </c>
      <c r="H10" s="58">
        <v>12</v>
      </c>
      <c r="I10" s="117">
        <v>15</v>
      </c>
      <c r="K10" s="577" t="s">
        <v>372</v>
      </c>
      <c r="L10" s="578"/>
      <c r="M10" s="578"/>
      <c r="N10" s="578"/>
      <c r="O10" s="578"/>
      <c r="P10" s="578"/>
      <c r="Q10" s="572" t="s">
        <v>407</v>
      </c>
      <c r="R10" s="572"/>
      <c r="S10" s="17" t="s">
        <v>408</v>
      </c>
    </row>
    <row r="11" spans="2:19" ht="62.25" customHeight="1">
      <c r="B11" s="567"/>
      <c r="C11" s="568"/>
      <c r="D11" s="57" t="s">
        <v>409</v>
      </c>
      <c r="E11" s="60">
        <v>2</v>
      </c>
      <c r="F11" s="59">
        <v>4</v>
      </c>
      <c r="G11" s="59">
        <v>6</v>
      </c>
      <c r="H11" s="58">
        <v>8</v>
      </c>
      <c r="I11" s="117">
        <v>10</v>
      </c>
      <c r="K11" s="579" t="s">
        <v>410</v>
      </c>
      <c r="L11" s="580"/>
      <c r="M11" s="580"/>
      <c r="N11" s="580"/>
      <c r="O11" s="580"/>
      <c r="P11" s="580"/>
      <c r="Q11" s="572" t="s">
        <v>345</v>
      </c>
      <c r="R11" s="581"/>
      <c r="S11" s="17" t="s">
        <v>345</v>
      </c>
    </row>
    <row r="12" spans="2:19" ht="62.25" customHeight="1">
      <c r="B12" s="567"/>
      <c r="C12" s="568"/>
      <c r="D12" s="57" t="s">
        <v>411</v>
      </c>
      <c r="E12" s="60">
        <v>1</v>
      </c>
      <c r="F12" s="60">
        <v>2</v>
      </c>
      <c r="G12" s="59">
        <v>3</v>
      </c>
      <c r="H12" s="58">
        <v>4</v>
      </c>
      <c r="I12" s="117">
        <v>5</v>
      </c>
    </row>
    <row r="13" spans="2:19" ht="62.25" customHeight="1" thickBot="1">
      <c r="B13" s="118"/>
      <c r="C13" s="560" t="s">
        <v>412</v>
      </c>
      <c r="D13" s="561"/>
      <c r="E13" s="119" t="s">
        <v>413</v>
      </c>
      <c r="F13" s="119" t="s">
        <v>414</v>
      </c>
      <c r="G13" s="119" t="s">
        <v>415</v>
      </c>
      <c r="H13" s="119" t="s">
        <v>416</v>
      </c>
      <c r="I13" s="120" t="s">
        <v>417</v>
      </c>
    </row>
    <row r="17" spans="4:6">
      <c r="D17" s="17"/>
      <c r="E17" s="17"/>
      <c r="F17" s="17"/>
    </row>
    <row r="18" spans="4:6" ht="15.75">
      <c r="D18" s="22" t="s">
        <v>418</v>
      </c>
      <c r="E18" s="121" t="s">
        <v>410</v>
      </c>
      <c r="F18" s="121">
        <v>1</v>
      </c>
    </row>
    <row r="19" spans="4:6">
      <c r="D19" s="22" t="s">
        <v>419</v>
      </c>
      <c r="E19" s="22" t="s">
        <v>410</v>
      </c>
      <c r="F19" s="22">
        <v>2</v>
      </c>
    </row>
    <row r="20" spans="4:6">
      <c r="D20" s="22" t="s">
        <v>420</v>
      </c>
      <c r="E20" s="22" t="s">
        <v>372</v>
      </c>
      <c r="F20" s="22">
        <v>2</v>
      </c>
    </row>
    <row r="21" spans="4:6">
      <c r="D21" s="22" t="s">
        <v>421</v>
      </c>
      <c r="E21" s="22" t="s">
        <v>422</v>
      </c>
      <c r="F21" s="22">
        <v>3</v>
      </c>
    </row>
    <row r="22" spans="4:6">
      <c r="D22" s="22" t="s">
        <v>423</v>
      </c>
      <c r="E22" s="22" t="s">
        <v>400</v>
      </c>
      <c r="F22" s="22">
        <v>4</v>
      </c>
    </row>
    <row r="23" spans="4:6">
      <c r="D23" s="22" t="s">
        <v>424</v>
      </c>
      <c r="E23" s="22" t="s">
        <v>410</v>
      </c>
      <c r="F23" s="22">
        <v>1</v>
      </c>
    </row>
    <row r="24" spans="4:6">
      <c r="D24" s="22" t="s">
        <v>425</v>
      </c>
      <c r="E24" s="22" t="s">
        <v>372</v>
      </c>
      <c r="F24" s="22">
        <v>2</v>
      </c>
    </row>
    <row r="25" spans="4:6">
      <c r="D25" s="22" t="s">
        <v>426</v>
      </c>
      <c r="E25" s="22" t="s">
        <v>372</v>
      </c>
      <c r="F25" s="22">
        <v>2</v>
      </c>
    </row>
    <row r="26" spans="4:6">
      <c r="D26" s="22" t="s">
        <v>427</v>
      </c>
      <c r="E26" s="22" t="s">
        <v>404</v>
      </c>
      <c r="F26" s="22">
        <v>3</v>
      </c>
    </row>
    <row r="27" spans="4:6">
      <c r="D27" s="22" t="s">
        <v>428</v>
      </c>
      <c r="E27" s="22" t="s">
        <v>400</v>
      </c>
      <c r="F27" s="22">
        <v>4</v>
      </c>
    </row>
    <row r="28" spans="4:6">
      <c r="D28" s="22" t="s">
        <v>429</v>
      </c>
      <c r="E28" s="22" t="s">
        <v>372</v>
      </c>
      <c r="F28" s="22">
        <v>2</v>
      </c>
    </row>
    <row r="29" spans="4:6">
      <c r="D29" s="22" t="s">
        <v>430</v>
      </c>
      <c r="E29" s="22" t="s">
        <v>372</v>
      </c>
      <c r="F29" s="22">
        <v>2</v>
      </c>
    </row>
    <row r="30" spans="4:6">
      <c r="D30" s="22" t="s">
        <v>431</v>
      </c>
      <c r="E30" s="22" t="s">
        <v>372</v>
      </c>
      <c r="F30" s="22">
        <v>2</v>
      </c>
    </row>
    <row r="31" spans="4:6">
      <c r="D31" s="22" t="s">
        <v>432</v>
      </c>
      <c r="E31" s="22" t="s">
        <v>404</v>
      </c>
      <c r="F31" s="22">
        <v>3</v>
      </c>
    </row>
    <row r="32" spans="4:6">
      <c r="D32" s="22" t="s">
        <v>433</v>
      </c>
      <c r="E32" s="22" t="s">
        <v>400</v>
      </c>
      <c r="F32" s="22">
        <v>4</v>
      </c>
    </row>
    <row r="33" spans="4:6">
      <c r="D33" s="22" t="s">
        <v>434</v>
      </c>
      <c r="E33" s="22" t="s">
        <v>372</v>
      </c>
      <c r="F33" s="22">
        <v>2</v>
      </c>
    </row>
    <row r="34" spans="4:6">
      <c r="D34" s="22" t="s">
        <v>435</v>
      </c>
      <c r="E34" s="22" t="s">
        <v>372</v>
      </c>
      <c r="F34" s="22">
        <v>2</v>
      </c>
    </row>
    <row r="35" spans="4:6">
      <c r="D35" s="22" t="s">
        <v>436</v>
      </c>
      <c r="E35" s="22" t="s">
        <v>404</v>
      </c>
      <c r="F35" s="22">
        <v>3</v>
      </c>
    </row>
    <row r="36" spans="4:6">
      <c r="D36" s="22" t="s">
        <v>437</v>
      </c>
      <c r="E36" s="22" t="s">
        <v>404</v>
      </c>
      <c r="F36" s="22">
        <v>3</v>
      </c>
    </row>
    <row r="37" spans="4:6">
      <c r="D37" s="22" t="s">
        <v>438</v>
      </c>
      <c r="E37" s="22" t="s">
        <v>400</v>
      </c>
      <c r="F37" s="22">
        <v>4</v>
      </c>
    </row>
    <row r="38" spans="4:6">
      <c r="D38" s="22" t="s">
        <v>439</v>
      </c>
      <c r="E38" s="22" t="s">
        <v>404</v>
      </c>
      <c r="F38" s="22">
        <v>3</v>
      </c>
    </row>
    <row r="39" spans="4:6">
      <c r="D39" s="22" t="s">
        <v>440</v>
      </c>
      <c r="E39" s="22" t="s">
        <v>404</v>
      </c>
      <c r="F39" s="22">
        <v>3</v>
      </c>
    </row>
    <row r="40" spans="4:6">
      <c r="D40" s="22" t="s">
        <v>441</v>
      </c>
      <c r="E40" s="22" t="s">
        <v>404</v>
      </c>
      <c r="F40" s="22">
        <v>3</v>
      </c>
    </row>
    <row r="41" spans="4:6">
      <c r="D41" s="22" t="s">
        <v>442</v>
      </c>
      <c r="E41" s="22" t="s">
        <v>404</v>
      </c>
      <c r="F41" s="22">
        <v>3</v>
      </c>
    </row>
    <row r="42" spans="4:6">
      <c r="D42" s="22" t="s">
        <v>443</v>
      </c>
      <c r="E42" s="22" t="s">
        <v>400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19" zoomScale="70" zoomScaleNormal="70" workbookViewId="0">
      <selection activeCell="B60" sqref="B60:B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8"/>
      <c r="B1" s="619"/>
      <c r="C1" s="622"/>
      <c r="D1" s="622"/>
      <c r="E1" s="622"/>
      <c r="F1" s="622"/>
      <c r="G1" s="622"/>
      <c r="H1" s="622"/>
      <c r="I1" s="622"/>
      <c r="J1" s="623"/>
      <c r="K1" s="617"/>
      <c r="L1" s="617"/>
      <c r="M1" s="61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0"/>
      <c r="B2" s="621"/>
      <c r="C2" s="624"/>
      <c r="D2" s="624"/>
      <c r="E2" s="624"/>
      <c r="F2" s="624"/>
      <c r="G2" s="624"/>
      <c r="H2" s="624"/>
      <c r="I2" s="624"/>
      <c r="J2" s="625"/>
      <c r="K2" s="617"/>
      <c r="L2" s="617"/>
      <c r="M2" s="6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4"/>
      <c r="D3" s="624"/>
      <c r="E3" s="624"/>
      <c r="F3" s="624"/>
      <c r="G3" s="624"/>
      <c r="H3" s="624"/>
      <c r="I3" s="624"/>
      <c r="J3" s="625"/>
      <c r="K3" s="617"/>
      <c r="L3" s="617"/>
      <c r="M3" s="61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3" t="s">
        <v>266</v>
      </c>
      <c r="B4" s="453"/>
      <c r="C4" s="503" t="s">
        <v>3</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3" t="s">
        <v>267</v>
      </c>
      <c r="B5" s="453"/>
      <c r="C5" s="502" t="s">
        <v>34</v>
      </c>
      <c r="D5" s="502"/>
      <c r="E5" s="502"/>
      <c r="F5" s="502"/>
      <c r="G5" s="502"/>
      <c r="H5" s="502"/>
      <c r="I5" s="502"/>
      <c r="J5" s="502"/>
      <c r="K5" s="502"/>
      <c r="L5" s="502"/>
      <c r="M5" s="50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3" t="s">
        <v>268</v>
      </c>
      <c r="B6" s="453"/>
      <c r="C6" s="614" t="s">
        <v>269</v>
      </c>
      <c r="D6" s="615"/>
      <c r="E6" s="615"/>
      <c r="F6" s="615"/>
      <c r="G6" s="615"/>
      <c r="H6" s="615"/>
      <c r="I6" s="615"/>
      <c r="J6" s="615"/>
      <c r="K6" s="615"/>
      <c r="L6" s="615"/>
      <c r="M6" s="61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9" t="s">
        <v>444</v>
      </c>
      <c r="B7" s="610"/>
      <c r="C7" s="611"/>
      <c r="D7" s="612" t="s">
        <v>445</v>
      </c>
      <c r="E7" s="612"/>
      <c r="F7" s="612"/>
      <c r="G7" s="613" t="s">
        <v>446</v>
      </c>
      <c r="H7" s="604" t="s">
        <v>447</v>
      </c>
      <c r="I7" s="606" t="s">
        <v>448</v>
      </c>
      <c r="J7" s="607"/>
      <c r="K7" s="606" t="s">
        <v>449</v>
      </c>
      <c r="L7" s="607"/>
      <c r="M7" s="608"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3"/>
      <c r="H8" s="605"/>
      <c r="I8" s="29" t="s">
        <v>453</v>
      </c>
      <c r="J8" s="29" t="s">
        <v>454</v>
      </c>
      <c r="K8" s="29" t="s">
        <v>455</v>
      </c>
      <c r="L8" s="29" t="s">
        <v>456</v>
      </c>
      <c r="M8" s="6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7"/>
      <c r="B9" s="628"/>
      <c r="C9" s="628"/>
      <c r="D9" s="628"/>
      <c r="E9" s="628"/>
      <c r="F9" s="628"/>
      <c r="G9" s="62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30" t="str">
        <f>'7- Mapa Final'!B10</f>
        <v>Extemporaneidad Actuaciones Administrativas,  Judiciales y/o extrajudiciales</v>
      </c>
      <c r="C10" s="630" t="str">
        <f>'7- Mapa Final'!C10</f>
        <v>Incumplimiento de terminos judiciales o en actuaciones administrativas.</v>
      </c>
      <c r="D10" s="641" t="str">
        <f>'7- Mapa Final'!J10</f>
        <v>Muy Baja - 1</v>
      </c>
      <c r="E10" s="643" t="str">
        <f>'7- Mapa Final'!K10</f>
        <v>Menor - 2</v>
      </c>
      <c r="F10" s="635" t="str">
        <f>'7- Mapa Final'!M10</f>
        <v>Bajo - 2</v>
      </c>
      <c r="G10" s="428" t="s">
        <v>346</v>
      </c>
      <c r="H10" s="637" t="s">
        <v>536</v>
      </c>
      <c r="I10" s="640"/>
      <c r="J10" s="640" t="s">
        <v>5</v>
      </c>
      <c r="K10" s="631">
        <v>45292</v>
      </c>
      <c r="L10" s="631">
        <v>45382</v>
      </c>
      <c r="M10" s="632"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4"/>
      <c r="B11" s="596"/>
      <c r="C11" s="596"/>
      <c r="D11" s="642"/>
      <c r="E11" s="644"/>
      <c r="F11" s="636"/>
      <c r="G11" s="429"/>
      <c r="H11" s="638"/>
      <c r="I11" s="583"/>
      <c r="J11" s="583"/>
      <c r="K11" s="583"/>
      <c r="L11" s="583"/>
      <c r="M11" s="6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4"/>
      <c r="B12" s="596"/>
      <c r="C12" s="596"/>
      <c r="D12" s="642"/>
      <c r="E12" s="644"/>
      <c r="F12" s="636"/>
      <c r="G12" s="429"/>
      <c r="H12" s="638"/>
      <c r="I12" s="583"/>
      <c r="J12" s="583"/>
      <c r="K12" s="583"/>
      <c r="L12" s="583"/>
      <c r="M12" s="6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4"/>
      <c r="B13" s="596"/>
      <c r="C13" s="596"/>
      <c r="D13" s="642"/>
      <c r="E13" s="644"/>
      <c r="F13" s="636"/>
      <c r="G13" s="429"/>
      <c r="H13" s="638"/>
      <c r="I13" s="583"/>
      <c r="J13" s="583"/>
      <c r="K13" s="583"/>
      <c r="L13" s="583"/>
      <c r="M13" s="6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4"/>
      <c r="B14" s="596"/>
      <c r="C14" s="596"/>
      <c r="D14" s="642"/>
      <c r="E14" s="644"/>
      <c r="F14" s="636"/>
      <c r="G14" s="429"/>
      <c r="H14" s="638"/>
      <c r="I14" s="583"/>
      <c r="J14" s="583"/>
      <c r="K14" s="583"/>
      <c r="L14" s="583"/>
      <c r="M14" s="6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4"/>
      <c r="B15" s="596"/>
      <c r="C15" s="596"/>
      <c r="D15" s="642"/>
      <c r="E15" s="644"/>
      <c r="F15" s="636"/>
      <c r="G15" s="429"/>
      <c r="H15" s="638"/>
      <c r="I15" s="583"/>
      <c r="J15" s="583"/>
      <c r="K15" s="583"/>
      <c r="L15" s="583"/>
      <c r="M15" s="6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4"/>
      <c r="B16" s="596"/>
      <c r="C16" s="596"/>
      <c r="D16" s="642"/>
      <c r="E16" s="644"/>
      <c r="F16" s="636"/>
      <c r="G16" s="429"/>
      <c r="H16" s="638"/>
      <c r="I16" s="583"/>
      <c r="J16" s="583"/>
      <c r="K16" s="583"/>
      <c r="L16" s="583"/>
      <c r="M16" s="6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4"/>
      <c r="B17" s="596"/>
      <c r="C17" s="596"/>
      <c r="D17" s="642"/>
      <c r="E17" s="644"/>
      <c r="F17" s="636"/>
      <c r="G17" s="429"/>
      <c r="H17" s="638"/>
      <c r="I17" s="583"/>
      <c r="J17" s="583"/>
      <c r="K17" s="583"/>
      <c r="L17" s="583"/>
      <c r="M17" s="6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4"/>
      <c r="B18" s="596"/>
      <c r="C18" s="596"/>
      <c r="D18" s="642"/>
      <c r="E18" s="644"/>
      <c r="F18" s="636"/>
      <c r="G18" s="429"/>
      <c r="H18" s="638"/>
      <c r="I18" s="583"/>
      <c r="J18" s="583"/>
      <c r="K18" s="583"/>
      <c r="L18" s="583"/>
      <c r="M18" s="6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4"/>
      <c r="B19" s="596"/>
      <c r="C19" s="596"/>
      <c r="D19" s="642"/>
      <c r="E19" s="644"/>
      <c r="F19" s="636"/>
      <c r="G19" s="429"/>
      <c r="H19" s="639"/>
      <c r="I19" s="583"/>
      <c r="J19" s="583"/>
      <c r="K19" s="583"/>
      <c r="L19" s="583"/>
      <c r="M19" s="6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4">
        <f>'7- Mapa Final'!A20</f>
        <v>2</v>
      </c>
      <c r="B20" s="596" t="str">
        <f>'7- Mapa Final'!B20</f>
        <v xml:space="preserve">Inactividad procesos de cobro  coactivo </v>
      </c>
      <c r="C20" s="596" t="str">
        <f>'7- Mapa Final'!C20</f>
        <v xml:space="preserve">No se adelanten la actividades conducentes a recuperar las suma que se le adeudan a la entidad </v>
      </c>
      <c r="D20" s="645" t="str">
        <f>'7- Mapa Final'!J20</f>
        <v>Baja - 2</v>
      </c>
      <c r="E20" s="646" t="str">
        <f>'7- Mapa Final'!K20</f>
        <v>Menor - 2</v>
      </c>
      <c r="F20" s="636" t="str">
        <f>'7- Mapa Final'!M20</f>
        <v>Moderado - 4</v>
      </c>
      <c r="G20" s="429" t="s">
        <v>345</v>
      </c>
      <c r="H20" s="632" t="s">
        <v>537</v>
      </c>
      <c r="I20" s="583"/>
      <c r="J20" s="583" t="s">
        <v>5</v>
      </c>
      <c r="K20" s="631">
        <v>45292</v>
      </c>
      <c r="L20" s="631">
        <v>45382</v>
      </c>
      <c r="M20" s="626"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4"/>
      <c r="B21" s="596"/>
      <c r="C21" s="596"/>
      <c r="D21" s="642"/>
      <c r="E21" s="644"/>
      <c r="F21" s="636"/>
      <c r="G21" s="429"/>
      <c r="H21" s="633"/>
      <c r="I21" s="583"/>
      <c r="J21" s="583"/>
      <c r="K21" s="583"/>
      <c r="L21" s="583"/>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4"/>
      <c r="B22" s="596"/>
      <c r="C22" s="596"/>
      <c r="D22" s="642"/>
      <c r="E22" s="644"/>
      <c r="F22" s="636"/>
      <c r="G22" s="429"/>
      <c r="H22" s="633"/>
      <c r="I22" s="583"/>
      <c r="J22" s="583"/>
      <c r="K22" s="583"/>
      <c r="L22" s="583"/>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4"/>
      <c r="B23" s="596"/>
      <c r="C23" s="596"/>
      <c r="D23" s="642"/>
      <c r="E23" s="644"/>
      <c r="F23" s="636"/>
      <c r="G23" s="429"/>
      <c r="H23" s="633"/>
      <c r="I23" s="583"/>
      <c r="J23" s="583"/>
      <c r="K23" s="583"/>
      <c r="L23" s="583"/>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4"/>
      <c r="B24" s="596"/>
      <c r="C24" s="596"/>
      <c r="D24" s="642"/>
      <c r="E24" s="644"/>
      <c r="F24" s="636"/>
      <c r="G24" s="429"/>
      <c r="H24" s="633"/>
      <c r="I24" s="583"/>
      <c r="J24" s="583"/>
      <c r="K24" s="583"/>
      <c r="L24" s="583"/>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4"/>
      <c r="B25" s="596"/>
      <c r="C25" s="596"/>
      <c r="D25" s="642"/>
      <c r="E25" s="644"/>
      <c r="F25" s="636"/>
      <c r="G25" s="429"/>
      <c r="H25" s="633"/>
      <c r="I25" s="583"/>
      <c r="J25" s="583"/>
      <c r="K25" s="583"/>
      <c r="L25" s="583"/>
      <c r="M25" s="626"/>
      <c r="N25" s="34"/>
      <c r="O25" s="34"/>
    </row>
    <row r="26" spans="1:169">
      <c r="A26" s="594"/>
      <c r="B26" s="596"/>
      <c r="C26" s="596"/>
      <c r="D26" s="642"/>
      <c r="E26" s="644"/>
      <c r="F26" s="636"/>
      <c r="G26" s="429"/>
      <c r="H26" s="633"/>
      <c r="I26" s="583"/>
      <c r="J26" s="583"/>
      <c r="K26" s="583"/>
      <c r="L26" s="583"/>
      <c r="M26" s="626"/>
      <c r="N26" s="34"/>
      <c r="O26" s="34"/>
    </row>
    <row r="27" spans="1:169">
      <c r="A27" s="594"/>
      <c r="B27" s="596"/>
      <c r="C27" s="596"/>
      <c r="D27" s="642"/>
      <c r="E27" s="644"/>
      <c r="F27" s="636"/>
      <c r="G27" s="429"/>
      <c r="H27" s="633"/>
      <c r="I27" s="583"/>
      <c r="J27" s="583"/>
      <c r="K27" s="583"/>
      <c r="L27" s="583"/>
      <c r="M27" s="626"/>
      <c r="N27" s="34"/>
      <c r="O27" s="34"/>
    </row>
    <row r="28" spans="1:169">
      <c r="A28" s="594"/>
      <c r="B28" s="596"/>
      <c r="C28" s="596"/>
      <c r="D28" s="642"/>
      <c r="E28" s="644"/>
      <c r="F28" s="636"/>
      <c r="G28" s="429"/>
      <c r="H28" s="633"/>
      <c r="I28" s="583"/>
      <c r="J28" s="583"/>
      <c r="K28" s="583"/>
      <c r="L28" s="583"/>
      <c r="M28" s="626"/>
      <c r="N28" s="34"/>
      <c r="O28" s="34"/>
    </row>
    <row r="29" spans="1:169" ht="15.75" thickBot="1">
      <c r="A29" s="594"/>
      <c r="B29" s="596"/>
      <c r="C29" s="596"/>
      <c r="D29" s="642"/>
      <c r="E29" s="644"/>
      <c r="F29" s="636"/>
      <c r="G29" s="429"/>
      <c r="H29" s="634"/>
      <c r="I29" s="583"/>
      <c r="J29" s="583"/>
      <c r="K29" s="583"/>
      <c r="L29" s="583"/>
      <c r="M29" s="626"/>
      <c r="N29" s="34"/>
      <c r="O29" s="34"/>
    </row>
    <row r="30" spans="1:169" s="26" customFormat="1" ht="12.75">
      <c r="A30" s="594">
        <f>'7- Mapa Final'!A30</f>
        <v>3</v>
      </c>
      <c r="B30" s="596" t="str">
        <f>'7- Mapa Final'!B30</f>
        <v>No actualización del Ekogui</v>
      </c>
      <c r="C30" s="596" t="str">
        <f>'7- Mapa Final'!C30</f>
        <v>El no ingreso o el no registro oportuno del reporte de procesos y actuaciones a la plataforma eKogui</v>
      </c>
      <c r="D30" s="645" t="str">
        <f>'7- Mapa Final'!J30</f>
        <v>Media - 3</v>
      </c>
      <c r="E30" s="646" t="str">
        <f>'7- Mapa Final'!K30</f>
        <v>Moderado - 3</v>
      </c>
      <c r="F30" s="636" t="str">
        <f>'7- Mapa Final'!M30</f>
        <v>Moderado - 9</v>
      </c>
      <c r="G30" s="429" t="s">
        <v>346</v>
      </c>
      <c r="H30" s="647" t="s">
        <v>538</v>
      </c>
      <c r="I30" s="583"/>
      <c r="J30" s="583" t="s">
        <v>5</v>
      </c>
      <c r="K30" s="631">
        <v>45292</v>
      </c>
      <c r="L30" s="631">
        <v>45382</v>
      </c>
      <c r="M30" s="648"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4"/>
      <c r="B31" s="596"/>
      <c r="C31" s="596"/>
      <c r="D31" s="642"/>
      <c r="E31" s="644"/>
      <c r="F31" s="636"/>
      <c r="G31" s="429"/>
      <c r="H31" s="647"/>
      <c r="I31" s="583"/>
      <c r="J31" s="583"/>
      <c r="K31" s="583"/>
      <c r="L31" s="583"/>
      <c r="M31" s="64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4"/>
      <c r="B32" s="596"/>
      <c r="C32" s="596"/>
      <c r="D32" s="642"/>
      <c r="E32" s="644"/>
      <c r="F32" s="636"/>
      <c r="G32" s="429"/>
      <c r="H32" s="647"/>
      <c r="I32" s="583"/>
      <c r="J32" s="583"/>
      <c r="K32" s="583"/>
      <c r="L32" s="583"/>
      <c r="M32" s="64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4"/>
      <c r="B33" s="596"/>
      <c r="C33" s="596"/>
      <c r="D33" s="642"/>
      <c r="E33" s="644"/>
      <c r="F33" s="636"/>
      <c r="G33" s="429"/>
      <c r="H33" s="647"/>
      <c r="I33" s="583"/>
      <c r="J33" s="583"/>
      <c r="K33" s="583"/>
      <c r="L33" s="583"/>
      <c r="M33" s="64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4"/>
      <c r="B34" s="596"/>
      <c r="C34" s="596"/>
      <c r="D34" s="642"/>
      <c r="E34" s="644"/>
      <c r="F34" s="636"/>
      <c r="G34" s="429"/>
      <c r="H34" s="647"/>
      <c r="I34" s="583"/>
      <c r="J34" s="583"/>
      <c r="K34" s="583"/>
      <c r="L34" s="583"/>
      <c r="M34" s="64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4"/>
      <c r="B35" s="596"/>
      <c r="C35" s="596"/>
      <c r="D35" s="642"/>
      <c r="E35" s="644"/>
      <c r="F35" s="636"/>
      <c r="G35" s="429"/>
      <c r="H35" s="647"/>
      <c r="I35" s="583"/>
      <c r="J35" s="583"/>
      <c r="K35" s="583"/>
      <c r="L35" s="583"/>
      <c r="M35" s="648"/>
      <c r="N35" s="34"/>
      <c r="O35" s="34"/>
    </row>
    <row r="36" spans="1:169">
      <c r="A36" s="594"/>
      <c r="B36" s="596"/>
      <c r="C36" s="596"/>
      <c r="D36" s="642"/>
      <c r="E36" s="644"/>
      <c r="F36" s="636"/>
      <c r="G36" s="429"/>
      <c r="H36" s="647"/>
      <c r="I36" s="583"/>
      <c r="J36" s="583"/>
      <c r="K36" s="583"/>
      <c r="L36" s="583"/>
      <c r="M36" s="648"/>
      <c r="N36" s="34"/>
      <c r="O36" s="34"/>
    </row>
    <row r="37" spans="1:169">
      <c r="A37" s="594"/>
      <c r="B37" s="596"/>
      <c r="C37" s="596"/>
      <c r="D37" s="642"/>
      <c r="E37" s="644"/>
      <c r="F37" s="636"/>
      <c r="G37" s="429"/>
      <c r="H37" s="647"/>
      <c r="I37" s="583"/>
      <c r="J37" s="583"/>
      <c r="K37" s="583"/>
      <c r="L37" s="583"/>
      <c r="M37" s="648"/>
      <c r="N37" s="34"/>
      <c r="O37" s="34"/>
    </row>
    <row r="38" spans="1:169">
      <c r="A38" s="594"/>
      <c r="B38" s="596"/>
      <c r="C38" s="596"/>
      <c r="D38" s="642"/>
      <c r="E38" s="644"/>
      <c r="F38" s="636"/>
      <c r="G38" s="429"/>
      <c r="H38" s="647"/>
      <c r="I38" s="583"/>
      <c r="J38" s="583"/>
      <c r="K38" s="583"/>
      <c r="L38" s="583"/>
      <c r="M38" s="648"/>
      <c r="N38" s="34"/>
      <c r="O38" s="34"/>
    </row>
    <row r="39" spans="1:169" ht="15.75" thickBot="1">
      <c r="A39" s="594"/>
      <c r="B39" s="596"/>
      <c r="C39" s="596"/>
      <c r="D39" s="642"/>
      <c r="E39" s="644"/>
      <c r="F39" s="636"/>
      <c r="G39" s="429"/>
      <c r="H39" s="647"/>
      <c r="I39" s="583"/>
      <c r="J39" s="583"/>
      <c r="K39" s="583"/>
      <c r="L39" s="583"/>
      <c r="M39" s="648"/>
      <c r="N39" s="34"/>
      <c r="O39" s="34"/>
    </row>
    <row r="40" spans="1:169" s="26" customFormat="1" ht="12.75" customHeight="1">
      <c r="A40" s="594">
        <f>'7- Mapa Final'!A40</f>
        <v>4</v>
      </c>
      <c r="B40" s="596" t="str">
        <f>'7- Mapa Final'!B40</f>
        <v>Corrupción.</v>
      </c>
      <c r="C40" s="596" t="str">
        <f>'7- Mapa Final'!C40</f>
        <v>Retrasar, desviar, omitir actuaciones o suministrar información privilegiada .</v>
      </c>
      <c r="D40" s="645" t="str">
        <f>'7- Mapa Final'!J40</f>
        <v>Muy Baja - 1</v>
      </c>
      <c r="E40" s="646" t="str">
        <f>'7- Mapa Final'!K40</f>
        <v>Catastrófico - 5</v>
      </c>
      <c r="F40" s="636" t="str">
        <f>'7- Mapa Final'!M40</f>
        <v>Extremo - 5</v>
      </c>
      <c r="G40" s="429" t="s">
        <v>402</v>
      </c>
      <c r="H40" s="591" t="s">
        <v>540</v>
      </c>
      <c r="I40" s="583"/>
      <c r="J40" s="583" t="s">
        <v>5</v>
      </c>
      <c r="K40" s="631">
        <v>45292</v>
      </c>
      <c r="L40" s="631">
        <v>45382</v>
      </c>
      <c r="M40" s="632"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4"/>
      <c r="B41" s="596"/>
      <c r="C41" s="596"/>
      <c r="D41" s="642"/>
      <c r="E41" s="644"/>
      <c r="F41" s="636"/>
      <c r="G41" s="429"/>
      <c r="H41" s="592"/>
      <c r="I41" s="583"/>
      <c r="J41" s="583"/>
      <c r="K41" s="583"/>
      <c r="L41" s="583"/>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4"/>
      <c r="B42" s="596"/>
      <c r="C42" s="596"/>
      <c r="D42" s="642"/>
      <c r="E42" s="644"/>
      <c r="F42" s="636"/>
      <c r="G42" s="429"/>
      <c r="H42" s="592"/>
      <c r="I42" s="583"/>
      <c r="J42" s="583"/>
      <c r="K42" s="583"/>
      <c r="L42" s="583"/>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4"/>
      <c r="B43" s="596"/>
      <c r="C43" s="596"/>
      <c r="D43" s="642"/>
      <c r="E43" s="644"/>
      <c r="F43" s="636"/>
      <c r="G43" s="429"/>
      <c r="H43" s="592"/>
      <c r="I43" s="583"/>
      <c r="J43" s="583"/>
      <c r="K43" s="583"/>
      <c r="L43" s="583"/>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4"/>
      <c r="B44" s="596"/>
      <c r="C44" s="596"/>
      <c r="D44" s="642"/>
      <c r="E44" s="644"/>
      <c r="F44" s="636"/>
      <c r="G44" s="429"/>
      <c r="H44" s="592"/>
      <c r="I44" s="583"/>
      <c r="J44" s="583"/>
      <c r="K44" s="583"/>
      <c r="L44" s="583"/>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594"/>
      <c r="B45" s="596"/>
      <c r="C45" s="596"/>
      <c r="D45" s="642"/>
      <c r="E45" s="644"/>
      <c r="F45" s="636"/>
      <c r="G45" s="429"/>
      <c r="H45" s="592"/>
      <c r="I45" s="583"/>
      <c r="J45" s="583"/>
      <c r="K45" s="583"/>
      <c r="L45" s="583"/>
      <c r="M45" s="633"/>
      <c r="N45" s="34"/>
      <c r="O45" s="34"/>
    </row>
    <row r="46" spans="1:169">
      <c r="A46" s="594"/>
      <c r="B46" s="596"/>
      <c r="C46" s="596"/>
      <c r="D46" s="642"/>
      <c r="E46" s="644"/>
      <c r="F46" s="636"/>
      <c r="G46" s="429"/>
      <c r="H46" s="592"/>
      <c r="I46" s="583"/>
      <c r="J46" s="583"/>
      <c r="K46" s="583"/>
      <c r="L46" s="583"/>
      <c r="M46" s="633"/>
      <c r="N46" s="34"/>
      <c r="O46" s="34"/>
    </row>
    <row r="47" spans="1:169">
      <c r="A47" s="594"/>
      <c r="B47" s="596"/>
      <c r="C47" s="596"/>
      <c r="D47" s="642"/>
      <c r="E47" s="644"/>
      <c r="F47" s="636"/>
      <c r="G47" s="429"/>
      <c r="H47" s="592"/>
      <c r="I47" s="583"/>
      <c r="J47" s="583"/>
      <c r="K47" s="583"/>
      <c r="L47" s="583"/>
      <c r="M47" s="633"/>
      <c r="N47" s="34"/>
      <c r="O47" s="34"/>
    </row>
    <row r="48" spans="1:169">
      <c r="A48" s="594"/>
      <c r="B48" s="596"/>
      <c r="C48" s="596"/>
      <c r="D48" s="642"/>
      <c r="E48" s="644"/>
      <c r="F48" s="636"/>
      <c r="G48" s="429"/>
      <c r="H48" s="592"/>
      <c r="I48" s="583"/>
      <c r="J48" s="583"/>
      <c r="K48" s="583"/>
      <c r="L48" s="583"/>
      <c r="M48" s="633"/>
      <c r="N48" s="34"/>
      <c r="O48" s="34"/>
    </row>
    <row r="49" spans="1:169" ht="15.75" thickBot="1">
      <c r="A49" s="594"/>
      <c r="B49" s="596"/>
      <c r="C49" s="596"/>
      <c r="D49" s="642"/>
      <c r="E49" s="644"/>
      <c r="F49" s="636"/>
      <c r="G49" s="429"/>
      <c r="H49" s="593"/>
      <c r="I49" s="583"/>
      <c r="J49" s="583"/>
      <c r="K49" s="583"/>
      <c r="L49" s="583"/>
      <c r="M49" s="634"/>
      <c r="N49" s="34"/>
      <c r="O49" s="34"/>
    </row>
    <row r="50" spans="1:169" s="26" customFormat="1" ht="12.75" customHeight="1">
      <c r="A50" s="594">
        <v>5</v>
      </c>
      <c r="B50" s="596" t="str">
        <f>'7- Mapa Final'!B60</f>
        <v>Inaplicabilidad de la normativa ambiental vigente.</v>
      </c>
      <c r="C50" s="596"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50" s="645" t="str">
        <f>'7- Mapa Final'!J60</f>
        <v>Muy Baja - 1</v>
      </c>
      <c r="E50" s="646" t="str">
        <f>'7- Mapa Final'!K60</f>
        <v>Moderado - 3</v>
      </c>
      <c r="F50" s="636" t="str">
        <f>'7- Mapa Final'!M60</f>
        <v>Moderado - 3</v>
      </c>
      <c r="G50" s="429" t="s">
        <v>345</v>
      </c>
      <c r="H50" s="591" t="s">
        <v>541</v>
      </c>
      <c r="I50" s="583"/>
      <c r="J50" s="583" t="s">
        <v>5</v>
      </c>
      <c r="K50" s="631">
        <v>45292</v>
      </c>
      <c r="L50" s="631">
        <v>45382</v>
      </c>
      <c r="M50" s="585" t="s">
        <v>545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4"/>
      <c r="B51" s="596"/>
      <c r="C51" s="596"/>
      <c r="D51" s="642"/>
      <c r="E51" s="644"/>
      <c r="F51" s="636"/>
      <c r="G51" s="429"/>
      <c r="H51" s="592"/>
      <c r="I51" s="583"/>
      <c r="J51" s="583"/>
      <c r="K51" s="583"/>
      <c r="L51" s="583"/>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4"/>
      <c r="B52" s="596"/>
      <c r="C52" s="596"/>
      <c r="D52" s="642"/>
      <c r="E52" s="644"/>
      <c r="F52" s="636"/>
      <c r="G52" s="429"/>
      <c r="H52" s="592"/>
      <c r="I52" s="583"/>
      <c r="J52" s="583"/>
      <c r="K52" s="583"/>
      <c r="L52" s="583"/>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4"/>
      <c r="B53" s="596"/>
      <c r="C53" s="596"/>
      <c r="D53" s="642"/>
      <c r="E53" s="644"/>
      <c r="F53" s="636"/>
      <c r="G53" s="429"/>
      <c r="H53" s="592"/>
      <c r="I53" s="583"/>
      <c r="J53" s="583"/>
      <c r="K53" s="583"/>
      <c r="L53" s="583"/>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4"/>
      <c r="B54" s="596"/>
      <c r="C54" s="596"/>
      <c r="D54" s="642"/>
      <c r="E54" s="644"/>
      <c r="F54" s="636"/>
      <c r="G54" s="429"/>
      <c r="H54" s="592"/>
      <c r="I54" s="583"/>
      <c r="J54" s="583"/>
      <c r="K54" s="583"/>
      <c r="L54" s="583"/>
      <c r="M54" s="58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4"/>
      <c r="B55" s="596"/>
      <c r="C55" s="596"/>
      <c r="D55" s="642"/>
      <c r="E55" s="644"/>
      <c r="F55" s="636"/>
      <c r="G55" s="429"/>
      <c r="H55" s="592"/>
      <c r="I55" s="583"/>
      <c r="J55" s="583"/>
      <c r="K55" s="583"/>
      <c r="L55" s="583"/>
      <c r="M55" s="586"/>
      <c r="N55" s="34"/>
      <c r="O55" s="34"/>
    </row>
    <row r="56" spans="1:169">
      <c r="A56" s="594"/>
      <c r="B56" s="596"/>
      <c r="C56" s="596"/>
      <c r="D56" s="642"/>
      <c r="E56" s="644"/>
      <c r="F56" s="636"/>
      <c r="G56" s="429"/>
      <c r="H56" s="592"/>
      <c r="I56" s="583"/>
      <c r="J56" s="583"/>
      <c r="K56" s="583"/>
      <c r="L56" s="583"/>
      <c r="M56" s="586"/>
      <c r="N56" s="34"/>
      <c r="O56" s="34"/>
    </row>
    <row r="57" spans="1:169">
      <c r="A57" s="594"/>
      <c r="B57" s="596"/>
      <c r="C57" s="596"/>
      <c r="D57" s="642"/>
      <c r="E57" s="644"/>
      <c r="F57" s="636"/>
      <c r="G57" s="429"/>
      <c r="H57" s="592"/>
      <c r="I57" s="583"/>
      <c r="J57" s="583"/>
      <c r="K57" s="583"/>
      <c r="L57" s="583"/>
      <c r="M57" s="586"/>
      <c r="N57" s="34"/>
      <c r="O57" s="34"/>
    </row>
    <row r="58" spans="1:169">
      <c r="A58" s="594"/>
      <c r="B58" s="596"/>
      <c r="C58" s="596"/>
      <c r="D58" s="642"/>
      <c r="E58" s="644"/>
      <c r="F58" s="636"/>
      <c r="G58" s="429"/>
      <c r="H58" s="592"/>
      <c r="I58" s="583"/>
      <c r="J58" s="583"/>
      <c r="K58" s="583"/>
      <c r="L58" s="583"/>
      <c r="M58" s="586"/>
      <c r="N58" s="34"/>
      <c r="O58" s="34"/>
    </row>
    <row r="59" spans="1:169" ht="15.75" thickBot="1">
      <c r="A59" s="595"/>
      <c r="B59" s="597"/>
      <c r="C59" s="597"/>
      <c r="D59" s="649"/>
      <c r="E59" s="650"/>
      <c r="F59" s="651"/>
      <c r="G59" s="430"/>
      <c r="H59" s="593"/>
      <c r="I59" s="584"/>
      <c r="J59" s="584"/>
      <c r="K59" s="583"/>
      <c r="L59" s="583"/>
      <c r="M59" s="587"/>
      <c r="N59" s="34"/>
      <c r="O59" s="34"/>
    </row>
    <row r="60" spans="1:169" ht="15" customHeight="1">
      <c r="A60" s="594">
        <v>6</v>
      </c>
      <c r="B60" s="596" t="e">
        <f>'7- Mapa Final'!#REF!</f>
        <v>#REF!</v>
      </c>
      <c r="C60" s="596" t="e">
        <f>'7- Mapa Final'!#REF!</f>
        <v>#REF!</v>
      </c>
      <c r="D60" s="598" t="e">
        <f>'7- Mapa Final'!#REF!</f>
        <v>#REF!</v>
      </c>
      <c r="E60" s="601" t="e">
        <f>'7- Mapa Final'!#REF!</f>
        <v>#REF!</v>
      </c>
      <c r="F60" s="588" t="e">
        <f>'7- Mapa Final'!#REF!</f>
        <v>#REF!</v>
      </c>
      <c r="G60" s="429" t="s">
        <v>345</v>
      </c>
      <c r="H60" s="591" t="s">
        <v>542</v>
      </c>
      <c r="I60" s="583"/>
      <c r="J60" s="583" t="s">
        <v>535</v>
      </c>
      <c r="K60" s="582">
        <v>45292</v>
      </c>
      <c r="L60" s="582">
        <v>45382</v>
      </c>
      <c r="M60" s="585" t="s">
        <v>545</v>
      </c>
    </row>
    <row r="61" spans="1:169">
      <c r="A61" s="594"/>
      <c r="B61" s="596"/>
      <c r="C61" s="596"/>
      <c r="D61" s="599"/>
      <c r="E61" s="602"/>
      <c r="F61" s="589"/>
      <c r="G61" s="429"/>
      <c r="H61" s="592"/>
      <c r="I61" s="583"/>
      <c r="J61" s="583"/>
      <c r="K61" s="583"/>
      <c r="L61" s="583"/>
      <c r="M61" s="586"/>
    </row>
    <row r="62" spans="1:169">
      <c r="A62" s="594"/>
      <c r="B62" s="596"/>
      <c r="C62" s="596"/>
      <c r="D62" s="599"/>
      <c r="E62" s="602"/>
      <c r="F62" s="589"/>
      <c r="G62" s="429"/>
      <c r="H62" s="592"/>
      <c r="I62" s="583"/>
      <c r="J62" s="583"/>
      <c r="K62" s="583"/>
      <c r="L62" s="583"/>
      <c r="M62" s="586"/>
    </row>
    <row r="63" spans="1:169">
      <c r="A63" s="594"/>
      <c r="B63" s="596"/>
      <c r="C63" s="596"/>
      <c r="D63" s="599"/>
      <c r="E63" s="602"/>
      <c r="F63" s="589"/>
      <c r="G63" s="429"/>
      <c r="H63" s="592"/>
      <c r="I63" s="583"/>
      <c r="J63" s="583"/>
      <c r="K63" s="583"/>
      <c r="L63" s="583"/>
      <c r="M63" s="586"/>
    </row>
    <row r="64" spans="1:169">
      <c r="A64" s="594"/>
      <c r="B64" s="596"/>
      <c r="C64" s="596"/>
      <c r="D64" s="599"/>
      <c r="E64" s="602"/>
      <c r="F64" s="589"/>
      <c r="G64" s="429"/>
      <c r="H64" s="592"/>
      <c r="I64" s="583"/>
      <c r="J64" s="583"/>
      <c r="K64" s="583"/>
      <c r="L64" s="583"/>
      <c r="M64" s="586"/>
    </row>
    <row r="65" spans="1:13" ht="15" customHeight="1">
      <c r="A65" s="594"/>
      <c r="B65" s="596"/>
      <c r="C65" s="596"/>
      <c r="D65" s="599"/>
      <c r="E65" s="602"/>
      <c r="F65" s="589"/>
      <c r="G65" s="429"/>
      <c r="H65" s="592"/>
      <c r="I65" s="583"/>
      <c r="J65" s="583"/>
      <c r="K65" s="583"/>
      <c r="L65" s="583"/>
      <c r="M65" s="586"/>
    </row>
    <row r="66" spans="1:13">
      <c r="A66" s="594"/>
      <c r="B66" s="596"/>
      <c r="C66" s="596"/>
      <c r="D66" s="599"/>
      <c r="E66" s="602"/>
      <c r="F66" s="589"/>
      <c r="G66" s="429"/>
      <c r="H66" s="592"/>
      <c r="I66" s="583"/>
      <c r="J66" s="583"/>
      <c r="K66" s="583"/>
      <c r="L66" s="583"/>
      <c r="M66" s="586"/>
    </row>
    <row r="67" spans="1:13">
      <c r="A67" s="594"/>
      <c r="B67" s="596"/>
      <c r="C67" s="596"/>
      <c r="D67" s="599"/>
      <c r="E67" s="602"/>
      <c r="F67" s="589"/>
      <c r="G67" s="429"/>
      <c r="H67" s="592"/>
      <c r="I67" s="583"/>
      <c r="J67" s="583"/>
      <c r="K67" s="583"/>
      <c r="L67" s="583"/>
      <c r="M67" s="586"/>
    </row>
    <row r="68" spans="1:13">
      <c r="A68" s="594"/>
      <c r="B68" s="596"/>
      <c r="C68" s="596"/>
      <c r="D68" s="599"/>
      <c r="E68" s="602"/>
      <c r="F68" s="589"/>
      <c r="G68" s="429"/>
      <c r="H68" s="592"/>
      <c r="I68" s="583"/>
      <c r="J68" s="583"/>
      <c r="K68" s="583"/>
      <c r="L68" s="583"/>
      <c r="M68" s="586"/>
    </row>
    <row r="69" spans="1:13" ht="15.75" thickBot="1">
      <c r="A69" s="595"/>
      <c r="B69" s="597"/>
      <c r="C69" s="597"/>
      <c r="D69" s="600"/>
      <c r="E69" s="603"/>
      <c r="F69" s="590"/>
      <c r="G69" s="430"/>
      <c r="H69" s="593"/>
      <c r="I69" s="584"/>
      <c r="J69" s="584"/>
      <c r="K69" s="584"/>
      <c r="L69" s="584"/>
      <c r="M69" s="587"/>
    </row>
  </sheetData>
  <mergeCells count="95">
    <mergeCell ref="M30:M3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B20:B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63" priority="842" operator="containsText" text="1- Bajo">
      <formula>NOT(ISERROR(SEARCH("1- Bajo",A7)))</formula>
    </cfRule>
    <cfRule type="containsText" dxfId="162" priority="841" operator="containsText" text="4- Bajo">
      <formula>NOT(ISERROR(SEARCH("4- Bajo",A7)))</formula>
    </cfRule>
    <cfRule type="containsText" dxfId="161" priority="840" operator="containsText" text="3- Bajo">
      <formula>NOT(ISERROR(SEARCH("3- Bajo",A7)))</formula>
    </cfRule>
    <cfRule type="containsText" dxfId="160" priority="839" operator="containsText" text="4- Moderado">
      <formula>NOT(ISERROR(SEARCH("4- Moderado",A7)))</formula>
    </cfRule>
    <cfRule type="containsText" dxfId="159" priority="838" operator="containsText" text="6- Moderado">
      <formula>NOT(ISERROR(SEARCH("6- Moderado",A7)))</formula>
    </cfRule>
    <cfRule type="containsText" dxfId="158" priority="837" operator="containsText" text="3- Moderado">
      <formula>NOT(ISERROR(SEARCH("3- Moderado",A7)))</formula>
    </cfRule>
  </conditionalFormatting>
  <conditionalFormatting sqref="A10:E10 A20:E20">
    <cfRule type="containsText" dxfId="157" priority="813" operator="containsText" text="3- Moderado">
      <formula>NOT(ISERROR(SEARCH("3- Moderado",A10)))</formula>
    </cfRule>
    <cfRule type="containsText" dxfId="156" priority="818" operator="containsText" text="1- Bajo">
      <formula>NOT(ISERROR(SEARCH("1- Bajo",A10)))</formula>
    </cfRule>
    <cfRule type="containsText" dxfId="155" priority="817" operator="containsText" text="4- Bajo">
      <formula>NOT(ISERROR(SEARCH("4- Bajo",A10)))</formula>
    </cfRule>
    <cfRule type="containsText" dxfId="154" priority="816" operator="containsText" text="3- Bajo">
      <formula>NOT(ISERROR(SEARCH("3- Bajo",A10)))</formula>
    </cfRule>
    <cfRule type="containsText" dxfId="153" priority="815" operator="containsText" text="4- Moderado">
      <formula>NOT(ISERROR(SEARCH("4- Moderado",A10)))</formula>
    </cfRule>
    <cfRule type="containsText" dxfId="152" priority="814" operator="containsText" text="6- Moderado">
      <formula>NOT(ISERROR(SEARCH("6- Moderado",A10)))</formula>
    </cfRule>
  </conditionalFormatting>
  <conditionalFormatting sqref="A30:E30">
    <cfRule type="containsText" dxfId="151" priority="153" operator="containsText" text="4- Moderado">
      <formula>NOT(ISERROR(SEARCH("4- Moderado",A30)))</formula>
    </cfRule>
    <cfRule type="containsText" dxfId="150" priority="152" operator="containsText" text="6- Moderado">
      <formula>NOT(ISERROR(SEARCH("6- Moderado",A30)))</formula>
    </cfRule>
    <cfRule type="containsText" dxfId="149" priority="151" operator="containsText" text="3- Moderado">
      <formula>NOT(ISERROR(SEARCH("3- Moderado",A30)))</formula>
    </cfRule>
    <cfRule type="containsText" dxfId="148" priority="156" operator="containsText" text="1- Bajo">
      <formula>NOT(ISERROR(SEARCH("1- Bajo",A30)))</formula>
    </cfRule>
    <cfRule type="containsText" dxfId="147" priority="155" operator="containsText" text="4- Bajo">
      <formula>NOT(ISERROR(SEARCH("4- Bajo",A30)))</formula>
    </cfRule>
    <cfRule type="containsText" dxfId="146" priority="154" operator="containsText" text="3- Bajo">
      <formula>NOT(ISERROR(SEARCH("3- Bajo",A30)))</formula>
    </cfRule>
  </conditionalFormatting>
  <conditionalFormatting sqref="A40:E40">
    <cfRule type="containsText" dxfId="145" priority="126" operator="containsText" text="3- Bajo">
      <formula>NOT(ISERROR(SEARCH("3- Bajo",A40)))</formula>
    </cfRule>
    <cfRule type="containsText" dxfId="144" priority="127" operator="containsText" text="4- Bajo">
      <formula>NOT(ISERROR(SEARCH("4- Bajo",A40)))</formula>
    </cfRule>
    <cfRule type="containsText" dxfId="143" priority="128" operator="containsText" text="1- Bajo">
      <formula>NOT(ISERROR(SEARCH("1- Bajo",A40)))</formula>
    </cfRule>
    <cfRule type="containsText" dxfId="142" priority="123" operator="containsText" text="3- Moderado">
      <formula>NOT(ISERROR(SEARCH("3- Moderado",A40)))</formula>
    </cfRule>
    <cfRule type="containsText" dxfId="141" priority="124" operator="containsText" text="6- Moderado">
      <formula>NOT(ISERROR(SEARCH("6- Moderado",A40)))</formula>
    </cfRule>
    <cfRule type="containsText" dxfId="140" priority="125" operator="containsText" text="4- Moderado">
      <formula>NOT(ISERROR(SEARCH("4- Moderado",A40)))</formula>
    </cfRule>
  </conditionalFormatting>
  <conditionalFormatting sqref="A50:E50 A60:E60">
    <cfRule type="containsText" dxfId="139" priority="69" operator="containsText" text="4- Moderado">
      <formula>NOT(ISERROR(SEARCH("4- Moderado",A50)))</formula>
    </cfRule>
    <cfRule type="containsText" dxfId="138" priority="72" operator="containsText" text="1- Bajo">
      <formula>NOT(ISERROR(SEARCH("1- Bajo",A50)))</formula>
    </cfRule>
    <cfRule type="containsText" dxfId="137" priority="71" operator="containsText" text="4- Bajo">
      <formula>NOT(ISERROR(SEARCH("4- Bajo",A50)))</formula>
    </cfRule>
    <cfRule type="containsText" dxfId="136" priority="70" operator="containsText" text="3- Bajo">
      <formula>NOT(ISERROR(SEARCH("3- Bajo",A50)))</formula>
    </cfRule>
    <cfRule type="containsText" dxfId="135" priority="68" operator="containsText" text="6- Moderado">
      <formula>NOT(ISERROR(SEARCH("6- Moderado",A50)))</formula>
    </cfRule>
    <cfRule type="containsText" dxfId="134" priority="67" operator="containsText" text="3- Moderado">
      <formula>NOT(ISERROR(SEARCH("3- Moderado",A50)))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3" operator="containsText" text="Baja">
      <formula>NOT(ISERROR(SEARCH("Baja",D10)))</formula>
    </cfRule>
    <cfRule type="containsText" dxfId="126" priority="66" operator="containsText" text="Media">
      <formula>NOT(ISERROR(SEARCH("Media",D10)))</formula>
    </cfRule>
    <cfRule type="containsText" dxfId="125" priority="64" operator="containsText" text="Muy Baja">
      <formula>NOT(ISERROR(SEARCH("Muy Baja",D10)))</formula>
    </cfRule>
    <cfRule type="containsText" dxfId="124" priority="62" operator="containsText" text="Alta">
      <formula>NOT(ISERROR(SEARCH("Alta",D10)))</formula>
    </cfRule>
    <cfRule type="containsText" dxfId="123" priority="61" operator="containsText" text="Muy Alta">
      <formula>NOT(ISERROR(SEARCH("Muy Alta",D10)))</formula>
    </cfRule>
  </conditionalFormatting>
  <conditionalFormatting sqref="E10:E69">
    <cfRule type="containsText" dxfId="122" priority="58" operator="containsText" text="Mayor">
      <formula>NOT(ISERROR(SEARCH("Mayor",E10)))</formula>
    </cfRule>
    <cfRule type="containsText" dxfId="121" priority="59" operator="containsText" text="Menor">
      <formula>NOT(ISERROR(SEARCH("Menor",E10)))</formula>
    </cfRule>
    <cfRule type="containsText" dxfId="120" priority="60" operator="containsText" text="Leve">
      <formula>NOT(ISERROR(SEARCH("Leve",E10)))</formula>
    </cfRule>
    <cfRule type="containsText" dxfId="119" priority="57" operator="containsText" text="Catastrófico">
      <formula>NOT(ISERROR(SEARCH("Catastrófico",E10)))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3" operator="containsText" text="Extremo">
      <formula>NOT(ISERROR(SEARCH("Extremo",F10)))</formula>
    </cfRule>
    <cfRule type="containsText" dxfId="116" priority="82" operator="containsText" text="Alto">
      <formula>NOT(ISERROR(SEARCH("Alto",F10)))</formula>
    </cfRule>
    <cfRule type="containsText" dxfId="115" priority="81" operator="containsText" text="Moderado">
      <formula>NOT(ISERROR(SEARCH("Moderado",F10)))</formula>
    </cfRule>
    <cfRule type="containsText" dxfId="114" priority="80"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A24" zoomScale="80" zoomScaleNormal="80" workbookViewId="0">
      <selection activeCell="H10" sqref="H1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8"/>
      <c r="B1" s="619"/>
      <c r="C1" s="622"/>
      <c r="D1" s="622"/>
      <c r="E1" s="622"/>
      <c r="F1" s="622"/>
      <c r="G1" s="622"/>
      <c r="H1" s="622"/>
      <c r="I1" s="622"/>
      <c r="J1" s="623"/>
      <c r="K1" s="617"/>
      <c r="L1" s="617"/>
      <c r="M1" s="61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0"/>
      <c r="B2" s="621"/>
      <c r="C2" s="624"/>
      <c r="D2" s="624"/>
      <c r="E2" s="624"/>
      <c r="F2" s="624"/>
      <c r="G2" s="624"/>
      <c r="H2" s="624"/>
      <c r="I2" s="624"/>
      <c r="J2" s="625"/>
      <c r="K2" s="617"/>
      <c r="L2" s="617"/>
      <c r="M2" s="6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4"/>
      <c r="D3" s="624"/>
      <c r="E3" s="624"/>
      <c r="F3" s="624"/>
      <c r="G3" s="624"/>
      <c r="H3" s="624"/>
      <c r="I3" s="624"/>
      <c r="J3" s="625"/>
      <c r="K3" s="617"/>
      <c r="L3" s="617"/>
      <c r="M3" s="61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3" t="s">
        <v>266</v>
      </c>
      <c r="B4" s="453"/>
      <c r="C4" s="503" t="s">
        <v>3</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3" t="s">
        <v>267</v>
      </c>
      <c r="B5" s="453"/>
      <c r="C5" s="502" t="s">
        <v>34</v>
      </c>
      <c r="D5" s="502"/>
      <c r="E5" s="502"/>
      <c r="F5" s="502"/>
      <c r="G5" s="502"/>
      <c r="H5" s="502"/>
      <c r="I5" s="502"/>
      <c r="J5" s="502"/>
      <c r="K5" s="502"/>
      <c r="L5" s="502"/>
      <c r="M5" s="50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3" t="s">
        <v>268</v>
      </c>
      <c r="B6" s="453"/>
      <c r="C6" s="614" t="s">
        <v>269</v>
      </c>
      <c r="D6" s="615"/>
      <c r="E6" s="615"/>
      <c r="F6" s="615"/>
      <c r="G6" s="615"/>
      <c r="H6" s="615"/>
      <c r="I6" s="615"/>
      <c r="J6" s="615"/>
      <c r="K6" s="615"/>
      <c r="L6" s="615"/>
      <c r="M6" s="61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9" t="s">
        <v>444</v>
      </c>
      <c r="B7" s="610"/>
      <c r="C7" s="611"/>
      <c r="D7" s="612" t="s">
        <v>445</v>
      </c>
      <c r="E7" s="612"/>
      <c r="F7" s="612"/>
      <c r="G7" s="613" t="s">
        <v>446</v>
      </c>
      <c r="H7" s="604" t="s">
        <v>447</v>
      </c>
      <c r="I7" s="606" t="s">
        <v>448</v>
      </c>
      <c r="J7" s="607"/>
      <c r="K7" s="606" t="s">
        <v>449</v>
      </c>
      <c r="L7" s="607"/>
      <c r="M7" s="608" t="s">
        <v>457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3"/>
      <c r="H8" s="605"/>
      <c r="I8" s="29" t="s">
        <v>453</v>
      </c>
      <c r="J8" s="29" t="s">
        <v>454</v>
      </c>
      <c r="K8" s="29" t="s">
        <v>455</v>
      </c>
      <c r="L8" s="29" t="s">
        <v>456</v>
      </c>
      <c r="M8" s="6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7"/>
      <c r="B9" s="628"/>
      <c r="C9" s="628"/>
      <c r="D9" s="628"/>
      <c r="E9" s="628"/>
      <c r="F9" s="628"/>
      <c r="G9" s="62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30" t="str">
        <f>'7- Mapa Final'!B10</f>
        <v>Extemporaneidad Actuaciones Administrativas,  Judiciales y/o extrajudiciales</v>
      </c>
      <c r="C10" s="630" t="str">
        <f>'7- Mapa Final'!C10</f>
        <v>Incumplimiento de terminos judiciales o en actuaciones administrativas.</v>
      </c>
      <c r="D10" s="641" t="str">
        <f>'7- Mapa Final'!J10</f>
        <v>Muy Baja - 1</v>
      </c>
      <c r="E10" s="643" t="str">
        <f>'7- Mapa Final'!K10</f>
        <v>Menor - 2</v>
      </c>
      <c r="F10" s="635" t="str">
        <f>'7- Mapa Final'!M10</f>
        <v>Bajo - 2</v>
      </c>
      <c r="G10" s="428" t="s">
        <v>346</v>
      </c>
      <c r="H10" s="637" t="s">
        <v>536</v>
      </c>
      <c r="I10" s="640"/>
      <c r="J10" s="640" t="s">
        <v>5</v>
      </c>
      <c r="K10" s="631">
        <v>45383</v>
      </c>
      <c r="L10" s="631">
        <v>45473</v>
      </c>
      <c r="M10" s="632"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4"/>
      <c r="B11" s="596"/>
      <c r="C11" s="596"/>
      <c r="D11" s="642"/>
      <c r="E11" s="644"/>
      <c r="F11" s="636"/>
      <c r="G11" s="429"/>
      <c r="H11" s="638"/>
      <c r="I11" s="583"/>
      <c r="J11" s="583"/>
      <c r="K11" s="583"/>
      <c r="L11" s="583"/>
      <c r="M11" s="6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4"/>
      <c r="B12" s="596"/>
      <c r="C12" s="596"/>
      <c r="D12" s="642"/>
      <c r="E12" s="644"/>
      <c r="F12" s="636"/>
      <c r="G12" s="429"/>
      <c r="H12" s="638"/>
      <c r="I12" s="583"/>
      <c r="J12" s="583"/>
      <c r="K12" s="583"/>
      <c r="L12" s="583"/>
      <c r="M12" s="6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4"/>
      <c r="B13" s="596"/>
      <c r="C13" s="596"/>
      <c r="D13" s="642"/>
      <c r="E13" s="644"/>
      <c r="F13" s="636"/>
      <c r="G13" s="429"/>
      <c r="H13" s="638"/>
      <c r="I13" s="583"/>
      <c r="J13" s="583"/>
      <c r="K13" s="583"/>
      <c r="L13" s="583"/>
      <c r="M13" s="6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4"/>
      <c r="B14" s="596"/>
      <c r="C14" s="596"/>
      <c r="D14" s="642"/>
      <c r="E14" s="644"/>
      <c r="F14" s="636"/>
      <c r="G14" s="429"/>
      <c r="H14" s="638"/>
      <c r="I14" s="583"/>
      <c r="J14" s="583"/>
      <c r="K14" s="583"/>
      <c r="L14" s="583"/>
      <c r="M14" s="6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4"/>
      <c r="B15" s="596"/>
      <c r="C15" s="596"/>
      <c r="D15" s="642"/>
      <c r="E15" s="644"/>
      <c r="F15" s="636"/>
      <c r="G15" s="429"/>
      <c r="H15" s="638"/>
      <c r="I15" s="583"/>
      <c r="J15" s="583"/>
      <c r="K15" s="583"/>
      <c r="L15" s="583"/>
      <c r="M15" s="6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4"/>
      <c r="B16" s="596"/>
      <c r="C16" s="596"/>
      <c r="D16" s="642"/>
      <c r="E16" s="644"/>
      <c r="F16" s="636"/>
      <c r="G16" s="429"/>
      <c r="H16" s="638"/>
      <c r="I16" s="583"/>
      <c r="J16" s="583"/>
      <c r="K16" s="583"/>
      <c r="L16" s="583"/>
      <c r="M16" s="6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4"/>
      <c r="B17" s="596"/>
      <c r="C17" s="596"/>
      <c r="D17" s="642"/>
      <c r="E17" s="644"/>
      <c r="F17" s="636"/>
      <c r="G17" s="429"/>
      <c r="H17" s="638"/>
      <c r="I17" s="583"/>
      <c r="J17" s="583"/>
      <c r="K17" s="583"/>
      <c r="L17" s="583"/>
      <c r="M17" s="6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4"/>
      <c r="B18" s="596"/>
      <c r="C18" s="596"/>
      <c r="D18" s="642"/>
      <c r="E18" s="644"/>
      <c r="F18" s="636"/>
      <c r="G18" s="429"/>
      <c r="H18" s="638"/>
      <c r="I18" s="583"/>
      <c r="J18" s="583"/>
      <c r="K18" s="583"/>
      <c r="L18" s="583"/>
      <c r="M18" s="6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4"/>
      <c r="B19" s="596"/>
      <c r="C19" s="596"/>
      <c r="D19" s="642"/>
      <c r="E19" s="644"/>
      <c r="F19" s="636"/>
      <c r="G19" s="429"/>
      <c r="H19" s="639"/>
      <c r="I19" s="583"/>
      <c r="J19" s="583"/>
      <c r="K19" s="583"/>
      <c r="L19" s="583"/>
      <c r="M19" s="6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4">
        <f>'7- Mapa Final'!A20</f>
        <v>2</v>
      </c>
      <c r="B20" s="596" t="str">
        <f>'7- Mapa Final'!B20</f>
        <v xml:space="preserve">Inactividad procesos de cobro  coactivo </v>
      </c>
      <c r="C20" s="596" t="str">
        <f>'7- Mapa Final'!C20</f>
        <v xml:space="preserve">No se adelanten la actividades conducentes a recuperar las suma que se le adeudan a la entidad </v>
      </c>
      <c r="D20" s="645" t="str">
        <f>'7- Mapa Final'!J20</f>
        <v>Baja - 2</v>
      </c>
      <c r="E20" s="646" t="str">
        <f>'7- Mapa Final'!K20</f>
        <v>Menor - 2</v>
      </c>
      <c r="F20" s="636" t="str">
        <f>'7- Mapa Final'!M20</f>
        <v>Moderado - 4</v>
      </c>
      <c r="G20" s="429" t="s">
        <v>345</v>
      </c>
      <c r="H20" s="632" t="s">
        <v>537</v>
      </c>
      <c r="I20" s="583"/>
      <c r="J20" s="583" t="s">
        <v>5</v>
      </c>
      <c r="K20" s="631">
        <v>45383</v>
      </c>
      <c r="L20" s="631">
        <v>45838</v>
      </c>
      <c r="M20" s="626"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4"/>
      <c r="B21" s="596"/>
      <c r="C21" s="596"/>
      <c r="D21" s="642"/>
      <c r="E21" s="644"/>
      <c r="F21" s="636"/>
      <c r="G21" s="429"/>
      <c r="H21" s="633"/>
      <c r="I21" s="583"/>
      <c r="J21" s="583"/>
      <c r="K21" s="583"/>
      <c r="L21" s="583"/>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4"/>
      <c r="B22" s="596"/>
      <c r="C22" s="596"/>
      <c r="D22" s="642"/>
      <c r="E22" s="644"/>
      <c r="F22" s="636"/>
      <c r="G22" s="429"/>
      <c r="H22" s="633"/>
      <c r="I22" s="583"/>
      <c r="J22" s="583"/>
      <c r="K22" s="583"/>
      <c r="L22" s="583"/>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4"/>
      <c r="B23" s="596"/>
      <c r="C23" s="596"/>
      <c r="D23" s="642"/>
      <c r="E23" s="644"/>
      <c r="F23" s="636"/>
      <c r="G23" s="429"/>
      <c r="H23" s="633"/>
      <c r="I23" s="583"/>
      <c r="J23" s="583"/>
      <c r="K23" s="583"/>
      <c r="L23" s="583"/>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4"/>
      <c r="B24" s="596"/>
      <c r="C24" s="596"/>
      <c r="D24" s="642"/>
      <c r="E24" s="644"/>
      <c r="F24" s="636"/>
      <c r="G24" s="429"/>
      <c r="H24" s="633"/>
      <c r="I24" s="583"/>
      <c r="J24" s="583"/>
      <c r="K24" s="583"/>
      <c r="L24" s="583"/>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4"/>
      <c r="B25" s="596"/>
      <c r="C25" s="596"/>
      <c r="D25" s="642"/>
      <c r="E25" s="644"/>
      <c r="F25" s="636"/>
      <c r="G25" s="429"/>
      <c r="H25" s="633"/>
      <c r="I25" s="583"/>
      <c r="J25" s="583"/>
      <c r="K25" s="583"/>
      <c r="L25" s="583"/>
      <c r="M25" s="626"/>
      <c r="N25" s="34"/>
      <c r="O25" s="34"/>
    </row>
    <row r="26" spans="1:169">
      <c r="A26" s="594"/>
      <c r="B26" s="596"/>
      <c r="C26" s="596"/>
      <c r="D26" s="642"/>
      <c r="E26" s="644"/>
      <c r="F26" s="636"/>
      <c r="G26" s="429"/>
      <c r="H26" s="633"/>
      <c r="I26" s="583"/>
      <c r="J26" s="583"/>
      <c r="K26" s="583"/>
      <c r="L26" s="583"/>
      <c r="M26" s="626"/>
      <c r="N26" s="34"/>
      <c r="O26" s="34"/>
    </row>
    <row r="27" spans="1:169">
      <c r="A27" s="594"/>
      <c r="B27" s="596"/>
      <c r="C27" s="596"/>
      <c r="D27" s="642"/>
      <c r="E27" s="644"/>
      <c r="F27" s="636"/>
      <c r="G27" s="429"/>
      <c r="H27" s="633"/>
      <c r="I27" s="583"/>
      <c r="J27" s="583"/>
      <c r="K27" s="583"/>
      <c r="L27" s="583"/>
      <c r="M27" s="626"/>
      <c r="N27" s="34"/>
      <c r="O27" s="34"/>
    </row>
    <row r="28" spans="1:169">
      <c r="A28" s="594"/>
      <c r="B28" s="596"/>
      <c r="C28" s="596"/>
      <c r="D28" s="642"/>
      <c r="E28" s="644"/>
      <c r="F28" s="636"/>
      <c r="G28" s="429"/>
      <c r="H28" s="633"/>
      <c r="I28" s="583"/>
      <c r="J28" s="583"/>
      <c r="K28" s="583"/>
      <c r="L28" s="583"/>
      <c r="M28" s="626"/>
      <c r="N28" s="34"/>
      <c r="O28" s="34"/>
    </row>
    <row r="29" spans="1:169" ht="15.75" thickBot="1">
      <c r="A29" s="594"/>
      <c r="B29" s="596"/>
      <c r="C29" s="596"/>
      <c r="D29" s="642"/>
      <c r="E29" s="644"/>
      <c r="F29" s="636"/>
      <c r="G29" s="429"/>
      <c r="H29" s="634"/>
      <c r="I29" s="583"/>
      <c r="J29" s="583"/>
      <c r="K29" s="583"/>
      <c r="L29" s="583"/>
      <c r="M29" s="626"/>
      <c r="N29" s="34"/>
      <c r="O29" s="34"/>
    </row>
    <row r="30" spans="1:169" s="26" customFormat="1" ht="12.75">
      <c r="A30" s="594">
        <f>'7- Mapa Final'!A30</f>
        <v>3</v>
      </c>
      <c r="B30" s="596" t="str">
        <f>'7- Mapa Final'!B30</f>
        <v>No actualización del Ekogui</v>
      </c>
      <c r="C30" s="596" t="str">
        <f>'7- Mapa Final'!C30</f>
        <v>El no ingreso o el no registro oportuno del reporte de procesos y actuaciones a la plataforma eKogui</v>
      </c>
      <c r="D30" s="645" t="str">
        <f>'7- Mapa Final'!J30</f>
        <v>Media - 3</v>
      </c>
      <c r="E30" s="646" t="str">
        <f>'7- Mapa Final'!K30</f>
        <v>Moderado - 3</v>
      </c>
      <c r="F30" s="636" t="str">
        <f>'7- Mapa Final'!M30</f>
        <v>Moderado - 9</v>
      </c>
      <c r="G30" s="429" t="s">
        <v>346</v>
      </c>
      <c r="H30" s="647" t="s">
        <v>538</v>
      </c>
      <c r="I30" s="583"/>
      <c r="J30" s="583" t="s">
        <v>5</v>
      </c>
      <c r="K30" s="631">
        <v>45383</v>
      </c>
      <c r="L30" s="631">
        <v>46203</v>
      </c>
      <c r="M30" s="648"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4"/>
      <c r="B31" s="596"/>
      <c r="C31" s="596"/>
      <c r="D31" s="642"/>
      <c r="E31" s="644"/>
      <c r="F31" s="636"/>
      <c r="G31" s="429"/>
      <c r="H31" s="647"/>
      <c r="I31" s="583"/>
      <c r="J31" s="583"/>
      <c r="K31" s="583"/>
      <c r="L31" s="583"/>
      <c r="M31" s="64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4"/>
      <c r="B32" s="596"/>
      <c r="C32" s="596"/>
      <c r="D32" s="642"/>
      <c r="E32" s="644"/>
      <c r="F32" s="636"/>
      <c r="G32" s="429"/>
      <c r="H32" s="647"/>
      <c r="I32" s="583"/>
      <c r="J32" s="583"/>
      <c r="K32" s="583"/>
      <c r="L32" s="583"/>
      <c r="M32" s="64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4"/>
      <c r="B33" s="596"/>
      <c r="C33" s="596"/>
      <c r="D33" s="642"/>
      <c r="E33" s="644"/>
      <c r="F33" s="636"/>
      <c r="G33" s="429"/>
      <c r="H33" s="647"/>
      <c r="I33" s="583"/>
      <c r="J33" s="583"/>
      <c r="K33" s="583"/>
      <c r="L33" s="583"/>
      <c r="M33" s="64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4"/>
      <c r="B34" s="596"/>
      <c r="C34" s="596"/>
      <c r="D34" s="642"/>
      <c r="E34" s="644"/>
      <c r="F34" s="636"/>
      <c r="G34" s="429"/>
      <c r="H34" s="647"/>
      <c r="I34" s="583"/>
      <c r="J34" s="583"/>
      <c r="K34" s="583"/>
      <c r="L34" s="583"/>
      <c r="M34" s="64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4"/>
      <c r="B35" s="596"/>
      <c r="C35" s="596"/>
      <c r="D35" s="642"/>
      <c r="E35" s="644"/>
      <c r="F35" s="636"/>
      <c r="G35" s="429"/>
      <c r="H35" s="647"/>
      <c r="I35" s="583"/>
      <c r="J35" s="583"/>
      <c r="K35" s="583"/>
      <c r="L35" s="583"/>
      <c r="M35" s="648"/>
      <c r="N35" s="34"/>
      <c r="O35" s="34"/>
    </row>
    <row r="36" spans="1:169">
      <c r="A36" s="594"/>
      <c r="B36" s="596"/>
      <c r="C36" s="596"/>
      <c r="D36" s="642"/>
      <c r="E36" s="644"/>
      <c r="F36" s="636"/>
      <c r="G36" s="429"/>
      <c r="H36" s="647"/>
      <c r="I36" s="583"/>
      <c r="J36" s="583"/>
      <c r="K36" s="583"/>
      <c r="L36" s="583"/>
      <c r="M36" s="648"/>
      <c r="N36" s="34"/>
      <c r="O36" s="34"/>
    </row>
    <row r="37" spans="1:169">
      <c r="A37" s="594"/>
      <c r="B37" s="596"/>
      <c r="C37" s="596"/>
      <c r="D37" s="642"/>
      <c r="E37" s="644"/>
      <c r="F37" s="636"/>
      <c r="G37" s="429"/>
      <c r="H37" s="647"/>
      <c r="I37" s="583"/>
      <c r="J37" s="583"/>
      <c r="K37" s="583"/>
      <c r="L37" s="583"/>
      <c r="M37" s="648"/>
      <c r="N37" s="34"/>
      <c r="O37" s="34"/>
    </row>
    <row r="38" spans="1:169">
      <c r="A38" s="594"/>
      <c r="B38" s="596"/>
      <c r="C38" s="596"/>
      <c r="D38" s="642"/>
      <c r="E38" s="644"/>
      <c r="F38" s="636"/>
      <c r="G38" s="429"/>
      <c r="H38" s="647"/>
      <c r="I38" s="583"/>
      <c r="J38" s="583"/>
      <c r="K38" s="583"/>
      <c r="L38" s="583"/>
      <c r="M38" s="648"/>
      <c r="N38" s="34"/>
      <c r="O38" s="34"/>
    </row>
    <row r="39" spans="1:169" ht="15.75" thickBot="1">
      <c r="A39" s="594"/>
      <c r="B39" s="596"/>
      <c r="C39" s="596"/>
      <c r="D39" s="642"/>
      <c r="E39" s="644"/>
      <c r="F39" s="636"/>
      <c r="G39" s="429"/>
      <c r="H39" s="647"/>
      <c r="I39" s="583"/>
      <c r="J39" s="583"/>
      <c r="K39" s="583"/>
      <c r="L39" s="583"/>
      <c r="M39" s="648"/>
      <c r="N39" s="34"/>
      <c r="O39" s="34"/>
    </row>
    <row r="40" spans="1:169" s="26" customFormat="1" ht="12.75">
      <c r="A40" s="594">
        <f>'7- Mapa Final'!A40</f>
        <v>4</v>
      </c>
      <c r="B40" s="596" t="str">
        <f>'7- Mapa Final'!B40</f>
        <v>Corrupción.</v>
      </c>
      <c r="C40" s="596" t="str">
        <f>'7- Mapa Final'!C40</f>
        <v>Retrasar, desviar, omitir actuaciones o suministrar información privilegiada .</v>
      </c>
      <c r="D40" s="645" t="str">
        <f>'7- Mapa Final'!J40</f>
        <v>Muy Baja - 1</v>
      </c>
      <c r="E40" s="646" t="str">
        <f>'7- Mapa Final'!K40</f>
        <v>Catastrófico - 5</v>
      </c>
      <c r="F40" s="636" t="str">
        <f>'7- Mapa Final'!M40</f>
        <v>Extremo - 5</v>
      </c>
      <c r="G40" s="429" t="s">
        <v>402</v>
      </c>
      <c r="H40" s="591" t="s">
        <v>540</v>
      </c>
      <c r="I40" s="583"/>
      <c r="J40" s="583" t="s">
        <v>5</v>
      </c>
      <c r="K40" s="631">
        <v>45383</v>
      </c>
      <c r="L40" s="631">
        <v>46568</v>
      </c>
      <c r="M40" s="632"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4"/>
      <c r="B41" s="596"/>
      <c r="C41" s="596"/>
      <c r="D41" s="642"/>
      <c r="E41" s="644"/>
      <c r="F41" s="636"/>
      <c r="G41" s="429"/>
      <c r="H41" s="592"/>
      <c r="I41" s="583"/>
      <c r="J41" s="583"/>
      <c r="K41" s="583"/>
      <c r="L41" s="583"/>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4"/>
      <c r="B42" s="596"/>
      <c r="C42" s="596"/>
      <c r="D42" s="642"/>
      <c r="E42" s="644"/>
      <c r="F42" s="636"/>
      <c r="G42" s="429"/>
      <c r="H42" s="592"/>
      <c r="I42" s="583"/>
      <c r="J42" s="583"/>
      <c r="K42" s="583"/>
      <c r="L42" s="583"/>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4"/>
      <c r="B43" s="596"/>
      <c r="C43" s="596"/>
      <c r="D43" s="642"/>
      <c r="E43" s="644"/>
      <c r="F43" s="636"/>
      <c r="G43" s="429"/>
      <c r="H43" s="592"/>
      <c r="I43" s="583"/>
      <c r="J43" s="583"/>
      <c r="K43" s="583"/>
      <c r="L43" s="583"/>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4"/>
      <c r="B44" s="596"/>
      <c r="C44" s="596"/>
      <c r="D44" s="642"/>
      <c r="E44" s="644"/>
      <c r="F44" s="636"/>
      <c r="G44" s="429"/>
      <c r="H44" s="592"/>
      <c r="I44" s="583"/>
      <c r="J44" s="583"/>
      <c r="K44" s="583"/>
      <c r="L44" s="583"/>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4"/>
      <c r="B45" s="596"/>
      <c r="C45" s="596"/>
      <c r="D45" s="642"/>
      <c r="E45" s="644"/>
      <c r="F45" s="636"/>
      <c r="G45" s="429"/>
      <c r="H45" s="592"/>
      <c r="I45" s="583"/>
      <c r="J45" s="583"/>
      <c r="K45" s="583"/>
      <c r="L45" s="583"/>
      <c r="M45" s="633"/>
      <c r="N45" s="34"/>
      <c r="O45" s="34"/>
    </row>
    <row r="46" spans="1:169">
      <c r="A46" s="594"/>
      <c r="B46" s="596"/>
      <c r="C46" s="596"/>
      <c r="D46" s="642"/>
      <c r="E46" s="644"/>
      <c r="F46" s="636"/>
      <c r="G46" s="429"/>
      <c r="H46" s="592"/>
      <c r="I46" s="583"/>
      <c r="J46" s="583"/>
      <c r="K46" s="583"/>
      <c r="L46" s="583"/>
      <c r="M46" s="633"/>
      <c r="N46" s="34"/>
      <c r="O46" s="34"/>
    </row>
    <row r="47" spans="1:169">
      <c r="A47" s="594"/>
      <c r="B47" s="596"/>
      <c r="C47" s="596"/>
      <c r="D47" s="642"/>
      <c r="E47" s="644"/>
      <c r="F47" s="636"/>
      <c r="G47" s="429"/>
      <c r="H47" s="592"/>
      <c r="I47" s="583"/>
      <c r="J47" s="583"/>
      <c r="K47" s="583"/>
      <c r="L47" s="583"/>
      <c r="M47" s="633"/>
      <c r="N47" s="34"/>
      <c r="O47" s="34"/>
    </row>
    <row r="48" spans="1:169">
      <c r="A48" s="594"/>
      <c r="B48" s="596"/>
      <c r="C48" s="596"/>
      <c r="D48" s="642"/>
      <c r="E48" s="644"/>
      <c r="F48" s="636"/>
      <c r="G48" s="429"/>
      <c r="H48" s="592"/>
      <c r="I48" s="583"/>
      <c r="J48" s="583"/>
      <c r="K48" s="583"/>
      <c r="L48" s="583"/>
      <c r="M48" s="633"/>
      <c r="N48" s="34"/>
      <c r="O48" s="34"/>
    </row>
    <row r="49" spans="1:169" ht="28.5" customHeight="1" thickBot="1">
      <c r="A49" s="594"/>
      <c r="B49" s="596"/>
      <c r="C49" s="596"/>
      <c r="D49" s="642"/>
      <c r="E49" s="644"/>
      <c r="F49" s="636"/>
      <c r="G49" s="429"/>
      <c r="H49" s="593"/>
      <c r="I49" s="583"/>
      <c r="J49" s="583"/>
      <c r="K49" s="583"/>
      <c r="L49" s="583"/>
      <c r="M49" s="634"/>
      <c r="N49" s="34"/>
      <c r="O49" s="34"/>
    </row>
    <row r="50" spans="1:169" s="26" customFormat="1" ht="12.75">
      <c r="A50" s="594">
        <v>5</v>
      </c>
      <c r="B50" s="596" t="str">
        <f>'7- Mapa Final'!B60</f>
        <v>Inaplicabilidad de la normativa ambiental vigente.</v>
      </c>
      <c r="C50" s="596"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50" s="645" t="str">
        <f>'7- Mapa Final'!J60</f>
        <v>Muy Baja - 1</v>
      </c>
      <c r="E50" s="646" t="str">
        <f>'7- Mapa Final'!K60</f>
        <v>Moderado - 3</v>
      </c>
      <c r="F50" s="636" t="str">
        <f>'7- Mapa Final'!M60</f>
        <v>Moderado - 3</v>
      </c>
      <c r="G50" s="429" t="s">
        <v>345</v>
      </c>
      <c r="H50" s="591" t="s">
        <v>541</v>
      </c>
      <c r="I50" s="583"/>
      <c r="J50" s="583" t="s">
        <v>5</v>
      </c>
      <c r="K50" s="631">
        <v>45383</v>
      </c>
      <c r="L50" s="631">
        <v>46934</v>
      </c>
      <c r="M50" s="585" t="s">
        <v>545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4"/>
      <c r="B51" s="596"/>
      <c r="C51" s="596"/>
      <c r="D51" s="642"/>
      <c r="E51" s="644"/>
      <c r="F51" s="636"/>
      <c r="G51" s="429"/>
      <c r="H51" s="592"/>
      <c r="I51" s="583"/>
      <c r="J51" s="583"/>
      <c r="K51" s="583"/>
      <c r="L51" s="583"/>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4"/>
      <c r="B52" s="596"/>
      <c r="C52" s="596"/>
      <c r="D52" s="642"/>
      <c r="E52" s="644"/>
      <c r="F52" s="636"/>
      <c r="G52" s="429"/>
      <c r="H52" s="592"/>
      <c r="I52" s="583"/>
      <c r="J52" s="583"/>
      <c r="K52" s="583"/>
      <c r="L52" s="583"/>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4"/>
      <c r="B53" s="596"/>
      <c r="C53" s="596"/>
      <c r="D53" s="642"/>
      <c r="E53" s="644"/>
      <c r="F53" s="636"/>
      <c r="G53" s="429"/>
      <c r="H53" s="592"/>
      <c r="I53" s="583"/>
      <c r="J53" s="583"/>
      <c r="K53" s="583"/>
      <c r="L53" s="583"/>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4"/>
      <c r="B54" s="596"/>
      <c r="C54" s="596"/>
      <c r="D54" s="642"/>
      <c r="E54" s="644"/>
      <c r="F54" s="636"/>
      <c r="G54" s="429"/>
      <c r="H54" s="592"/>
      <c r="I54" s="583"/>
      <c r="J54" s="583"/>
      <c r="K54" s="583"/>
      <c r="L54" s="583"/>
      <c r="M54" s="58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4"/>
      <c r="B55" s="596"/>
      <c r="C55" s="596"/>
      <c r="D55" s="642"/>
      <c r="E55" s="644"/>
      <c r="F55" s="636"/>
      <c r="G55" s="429"/>
      <c r="H55" s="592"/>
      <c r="I55" s="583"/>
      <c r="J55" s="583"/>
      <c r="K55" s="583"/>
      <c r="L55" s="583"/>
      <c r="M55" s="586"/>
      <c r="N55" s="34"/>
      <c r="O55" s="34"/>
    </row>
    <row r="56" spans="1:169">
      <c r="A56" s="594"/>
      <c r="B56" s="596"/>
      <c r="C56" s="596"/>
      <c r="D56" s="642"/>
      <c r="E56" s="644"/>
      <c r="F56" s="636"/>
      <c r="G56" s="429"/>
      <c r="H56" s="592"/>
      <c r="I56" s="583"/>
      <c r="J56" s="583"/>
      <c r="K56" s="583"/>
      <c r="L56" s="583"/>
      <c r="M56" s="586"/>
      <c r="N56" s="34"/>
      <c r="O56" s="34"/>
    </row>
    <row r="57" spans="1:169">
      <c r="A57" s="594"/>
      <c r="B57" s="596"/>
      <c r="C57" s="596"/>
      <c r="D57" s="642"/>
      <c r="E57" s="644"/>
      <c r="F57" s="636"/>
      <c r="G57" s="429"/>
      <c r="H57" s="592"/>
      <c r="I57" s="583"/>
      <c r="J57" s="583"/>
      <c r="K57" s="583"/>
      <c r="L57" s="583"/>
      <c r="M57" s="586"/>
      <c r="N57" s="34"/>
      <c r="O57" s="34"/>
    </row>
    <row r="58" spans="1:169">
      <c r="A58" s="594"/>
      <c r="B58" s="596"/>
      <c r="C58" s="596"/>
      <c r="D58" s="642"/>
      <c r="E58" s="644"/>
      <c r="F58" s="636"/>
      <c r="G58" s="429"/>
      <c r="H58" s="592"/>
      <c r="I58" s="583"/>
      <c r="J58" s="583"/>
      <c r="K58" s="583"/>
      <c r="L58" s="583"/>
      <c r="M58" s="586"/>
      <c r="N58" s="34"/>
      <c r="O58" s="34"/>
    </row>
    <row r="59" spans="1:169" ht="15.75" thickBot="1">
      <c r="A59" s="595"/>
      <c r="B59" s="597"/>
      <c r="C59" s="597"/>
      <c r="D59" s="649"/>
      <c r="E59" s="650"/>
      <c r="F59" s="651"/>
      <c r="G59" s="430"/>
      <c r="H59" s="593"/>
      <c r="I59" s="584"/>
      <c r="J59" s="584"/>
      <c r="K59" s="583"/>
      <c r="L59" s="583"/>
      <c r="M59" s="587"/>
      <c r="N59" s="34"/>
      <c r="O59" s="34"/>
    </row>
    <row r="60" spans="1:169">
      <c r="A60" s="594">
        <v>6</v>
      </c>
      <c r="B60" s="596" t="e">
        <f>'7- Mapa Final'!#REF!</f>
        <v>#REF!</v>
      </c>
      <c r="C60" s="596" t="e">
        <f>'7- Mapa Final'!#REF!</f>
        <v>#REF!</v>
      </c>
      <c r="D60" s="645" t="e">
        <f>'7- Mapa Final'!#REF!</f>
        <v>#REF!</v>
      </c>
      <c r="E60" s="646" t="e">
        <f>'7- Mapa Final'!#REF!</f>
        <v>#REF!</v>
      </c>
      <c r="F60" s="636" t="e">
        <f>'7- Mapa Final'!#REF!</f>
        <v>#REF!</v>
      </c>
      <c r="G60" s="429" t="s">
        <v>345</v>
      </c>
      <c r="H60" s="591" t="s">
        <v>542</v>
      </c>
      <c r="I60" s="583"/>
      <c r="J60" s="583" t="s">
        <v>535</v>
      </c>
      <c r="K60" s="631">
        <v>45383</v>
      </c>
      <c r="L60" s="631">
        <v>47299</v>
      </c>
      <c r="M60" s="585" t="s">
        <v>545</v>
      </c>
    </row>
    <row r="61" spans="1:169">
      <c r="A61" s="594"/>
      <c r="B61" s="596"/>
      <c r="C61" s="596"/>
      <c r="D61" s="642"/>
      <c r="E61" s="644"/>
      <c r="F61" s="636"/>
      <c r="G61" s="429"/>
      <c r="H61" s="592"/>
      <c r="I61" s="583"/>
      <c r="J61" s="583"/>
      <c r="K61" s="583"/>
      <c r="L61" s="583"/>
      <c r="M61" s="586"/>
    </row>
    <row r="62" spans="1:169">
      <c r="A62" s="594"/>
      <c r="B62" s="596"/>
      <c r="C62" s="596"/>
      <c r="D62" s="642"/>
      <c r="E62" s="644"/>
      <c r="F62" s="636"/>
      <c r="G62" s="429"/>
      <c r="H62" s="592"/>
      <c r="I62" s="583"/>
      <c r="J62" s="583"/>
      <c r="K62" s="583"/>
      <c r="L62" s="583"/>
      <c r="M62" s="586"/>
    </row>
    <row r="63" spans="1:169">
      <c r="A63" s="594"/>
      <c r="B63" s="596"/>
      <c r="C63" s="596"/>
      <c r="D63" s="642"/>
      <c r="E63" s="644"/>
      <c r="F63" s="636"/>
      <c r="G63" s="429"/>
      <c r="H63" s="592"/>
      <c r="I63" s="583"/>
      <c r="J63" s="583"/>
      <c r="K63" s="583"/>
      <c r="L63" s="583"/>
      <c r="M63" s="586"/>
    </row>
    <row r="64" spans="1:169">
      <c r="A64" s="594"/>
      <c r="B64" s="596"/>
      <c r="C64" s="596"/>
      <c r="D64" s="642"/>
      <c r="E64" s="644"/>
      <c r="F64" s="636"/>
      <c r="G64" s="429"/>
      <c r="H64" s="592"/>
      <c r="I64" s="583"/>
      <c r="J64" s="583"/>
      <c r="K64" s="583"/>
      <c r="L64" s="583"/>
      <c r="M64" s="586"/>
    </row>
    <row r="65" spans="1:13">
      <c r="A65" s="594"/>
      <c r="B65" s="596"/>
      <c r="C65" s="596"/>
      <c r="D65" s="642"/>
      <c r="E65" s="644"/>
      <c r="F65" s="636"/>
      <c r="G65" s="429"/>
      <c r="H65" s="592"/>
      <c r="I65" s="583"/>
      <c r="J65" s="583"/>
      <c r="K65" s="583"/>
      <c r="L65" s="583"/>
      <c r="M65" s="586"/>
    </row>
    <row r="66" spans="1:13">
      <c r="A66" s="594"/>
      <c r="B66" s="596"/>
      <c r="C66" s="596"/>
      <c r="D66" s="642"/>
      <c r="E66" s="644"/>
      <c r="F66" s="636"/>
      <c r="G66" s="429"/>
      <c r="H66" s="592"/>
      <c r="I66" s="583"/>
      <c r="J66" s="583"/>
      <c r="K66" s="583"/>
      <c r="L66" s="583"/>
      <c r="M66" s="586"/>
    </row>
    <row r="67" spans="1:13">
      <c r="A67" s="594"/>
      <c r="B67" s="596"/>
      <c r="C67" s="596"/>
      <c r="D67" s="642"/>
      <c r="E67" s="644"/>
      <c r="F67" s="636"/>
      <c r="G67" s="429"/>
      <c r="H67" s="592"/>
      <c r="I67" s="583"/>
      <c r="J67" s="583"/>
      <c r="K67" s="583"/>
      <c r="L67" s="583"/>
      <c r="M67" s="586"/>
    </row>
    <row r="68" spans="1:13">
      <c r="A68" s="594"/>
      <c r="B68" s="596"/>
      <c r="C68" s="596"/>
      <c r="D68" s="642"/>
      <c r="E68" s="644"/>
      <c r="F68" s="636"/>
      <c r="G68" s="429"/>
      <c r="H68" s="592"/>
      <c r="I68" s="583"/>
      <c r="J68" s="583"/>
      <c r="K68" s="583"/>
      <c r="L68" s="583"/>
      <c r="M68" s="586"/>
    </row>
    <row r="69" spans="1:13" ht="15.75" thickBot="1">
      <c r="A69" s="595"/>
      <c r="B69" s="597"/>
      <c r="C69" s="597"/>
      <c r="D69" s="649"/>
      <c r="E69" s="650"/>
      <c r="F69" s="651"/>
      <c r="G69" s="430"/>
      <c r="H69" s="593"/>
      <c r="I69" s="584"/>
      <c r="J69" s="584"/>
      <c r="K69" s="583"/>
      <c r="L69" s="583"/>
      <c r="M69" s="587"/>
    </row>
  </sheetData>
  <mergeCells count="95">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60:A69"/>
    <mergeCell ref="B60:B69"/>
    <mergeCell ref="C60:C69"/>
    <mergeCell ref="D60:D69"/>
    <mergeCell ref="E60:E69"/>
    <mergeCell ref="K60:K69"/>
    <mergeCell ref="L60:L69"/>
    <mergeCell ref="M60:M69"/>
    <mergeCell ref="F60:F69"/>
    <mergeCell ref="G60:G69"/>
    <mergeCell ref="H60:H69"/>
    <mergeCell ref="I60:I69"/>
    <mergeCell ref="J60:J69"/>
  </mergeCells>
  <phoneticPr fontId="90" type="noConversion"/>
  <conditionalFormatting sqref="A7:B7">
    <cfRule type="containsText" dxfId="113" priority="208" operator="containsText" text="1- Bajo">
      <formula>NOT(ISERROR(SEARCH("1- Bajo",A7)))</formula>
    </cfRule>
    <cfRule type="containsText" dxfId="112" priority="207" operator="containsText" text="4- Bajo">
      <formula>NOT(ISERROR(SEARCH("4- Bajo",A7)))</formula>
    </cfRule>
    <cfRule type="containsText" dxfId="111" priority="206" operator="containsText" text="3- Bajo">
      <formula>NOT(ISERROR(SEARCH("3- Bajo",A7)))</formula>
    </cfRule>
    <cfRule type="containsText" dxfId="110" priority="205" operator="containsText" text="4- Moderado">
      <formula>NOT(ISERROR(SEARCH("4- Moderado",A7)))</formula>
    </cfRule>
    <cfRule type="containsText" dxfId="109" priority="204" operator="containsText" text="6- Moderado">
      <formula>NOT(ISERROR(SEARCH("6- Moderado",A7)))</formula>
    </cfRule>
    <cfRule type="containsText" dxfId="108" priority="203" operator="containsText" text="3- Moderado">
      <formula>NOT(ISERROR(SEARCH("3- Moderado",A7)))</formula>
    </cfRule>
  </conditionalFormatting>
  <conditionalFormatting sqref="A10:E10 A20:E20">
    <cfRule type="containsText" dxfId="107" priority="197" operator="containsText" text="3- Moderado">
      <formula>NOT(ISERROR(SEARCH("3- Moderado",A10)))</formula>
    </cfRule>
    <cfRule type="containsText" dxfId="106" priority="202" operator="containsText" text="1- Bajo">
      <formula>NOT(ISERROR(SEARCH("1- Bajo",A10)))</formula>
    </cfRule>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onditionalFormatting>
  <conditionalFormatting sqref="A30:E30">
    <cfRule type="containsText" dxfId="101" priority="153" operator="containsText" text="4- Moderado">
      <formula>NOT(ISERROR(SEARCH("4- Moderado",A30)))</formula>
    </cfRule>
    <cfRule type="containsText" dxfId="100" priority="152" operator="containsText" text="6- Moderado">
      <formula>NOT(ISERROR(SEARCH("6- Moderado",A30)))</formula>
    </cfRule>
    <cfRule type="containsText" dxfId="99" priority="151" operator="containsText" text="3- Moderado">
      <formula>NOT(ISERROR(SEARCH("3- Moderado",A30)))</formula>
    </cfRule>
    <cfRule type="containsText" dxfId="98" priority="156" operator="containsText" text="1- Bajo">
      <formula>NOT(ISERROR(SEARCH("1- Bajo",A30)))</formula>
    </cfRule>
    <cfRule type="containsText" dxfId="97" priority="155" operator="containsText" text="4- Bajo">
      <formula>NOT(ISERROR(SEARCH("4- Bajo",A30)))</formula>
    </cfRule>
    <cfRule type="containsText" dxfId="96" priority="154" operator="containsText" text="3- Bajo">
      <formula>NOT(ISERROR(SEARCH("3- Bajo",A30)))</formula>
    </cfRule>
  </conditionalFormatting>
  <conditionalFormatting sqref="A40:E40">
    <cfRule type="containsText" dxfId="95" priority="126" operator="containsText" text="3- Bajo">
      <formula>NOT(ISERROR(SEARCH("3- Bajo",A40)))</formula>
    </cfRule>
    <cfRule type="containsText" dxfId="94" priority="127" operator="containsText" text="4- Bajo">
      <formula>NOT(ISERROR(SEARCH("4- Bajo",A40)))</formula>
    </cfRule>
    <cfRule type="containsText" dxfId="93" priority="128" operator="containsText" text="1- Bajo">
      <formula>NOT(ISERROR(SEARCH("1- Bajo",A40)))</formula>
    </cfRule>
    <cfRule type="containsText" dxfId="92" priority="123" operator="containsText" text="3- Moderado">
      <formula>NOT(ISERROR(SEARCH("3- Moderado",A40)))</formula>
    </cfRule>
    <cfRule type="containsText" dxfId="91" priority="124" operator="containsText" text="6- Moderado">
      <formula>NOT(ISERROR(SEARCH("6- Moderado",A40)))</formula>
    </cfRule>
    <cfRule type="containsText" dxfId="90" priority="125" operator="containsText" text="4- Moderado">
      <formula>NOT(ISERROR(SEARCH("4- Moderado",A40)))</formula>
    </cfRule>
  </conditionalFormatting>
  <conditionalFormatting sqref="A50:E50 A60:E60">
    <cfRule type="containsText" dxfId="89" priority="69" operator="containsText" text="4- Moderado">
      <formula>NOT(ISERROR(SEARCH("4- Moderado",A50)))</formula>
    </cfRule>
    <cfRule type="containsText" dxfId="88" priority="72" operator="containsText" text="1- Bajo">
      <formula>NOT(ISERROR(SEARCH("1- Bajo",A50)))</formula>
    </cfRule>
    <cfRule type="containsText" dxfId="87" priority="71" operator="containsText" text="4- Bajo">
      <formula>NOT(ISERROR(SEARCH("4- Bajo",A50)))</formula>
    </cfRule>
    <cfRule type="containsText" dxfId="86" priority="70" operator="containsText" text="3- Bajo">
      <formula>NOT(ISERROR(SEARCH("3- Bajo",A50)))</formula>
    </cfRule>
    <cfRule type="containsText" dxfId="85" priority="68" operator="containsText" text="6- Moderado">
      <formula>NOT(ISERROR(SEARCH("6- Moderado",A50)))</formula>
    </cfRule>
    <cfRule type="containsText" dxfId="84" priority="67" operator="containsText" text="3- Moderado">
      <formula>NOT(ISERROR(SEARCH("3- Moderado",A50)))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3" operator="containsText" text="Baja">
      <formula>NOT(ISERROR(SEARCH("Baja",D10)))</formula>
    </cfRule>
    <cfRule type="containsText" dxfId="76" priority="66" operator="containsText" text="Media">
      <formula>NOT(ISERROR(SEARCH("Media",D10)))</formula>
    </cfRule>
    <cfRule type="containsText" dxfId="75" priority="64" operator="containsText" text="Muy Baja">
      <formula>NOT(ISERROR(SEARCH("Muy Baja",D10)))</formula>
    </cfRule>
    <cfRule type="containsText" dxfId="74" priority="62" operator="containsText" text="Alta">
      <formula>NOT(ISERROR(SEARCH("Alta",D10)))</formula>
    </cfRule>
    <cfRule type="containsText" dxfId="73" priority="61" operator="containsText" text="Muy Alta">
      <formula>NOT(ISERROR(SEARCH("Muy Alta",D10)))</formula>
    </cfRule>
  </conditionalFormatting>
  <conditionalFormatting sqref="E10:E69">
    <cfRule type="containsText" dxfId="72" priority="58" operator="containsText" text="Mayor">
      <formula>NOT(ISERROR(SEARCH("Mayor",E10)))</formula>
    </cfRule>
    <cfRule type="containsText" dxfId="71" priority="59" operator="containsText" text="Menor">
      <formula>NOT(ISERROR(SEARCH("Menor",E10)))</formula>
    </cfRule>
    <cfRule type="containsText" dxfId="70" priority="60" operator="containsText" text="Leve">
      <formula>NOT(ISERROR(SEARCH("Leve",E10)))</formula>
    </cfRule>
    <cfRule type="containsText" dxfId="69" priority="57" operator="containsText" text="Catastrófico">
      <formula>NOT(ISERROR(SEARCH("Catastrófico",E10)))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3" operator="containsText" text="Extremo">
      <formula>NOT(ISERROR(SEARCH("Extremo",F10)))</formula>
    </cfRule>
    <cfRule type="containsText" dxfId="66" priority="82" operator="containsText" text="Alto">
      <formula>NOT(ISERROR(SEARCH("Alto",F10)))</formula>
    </cfRule>
    <cfRule type="containsText" dxfId="65" priority="81" operator="containsText" text="Moderado">
      <formula>NOT(ISERROR(SEARCH("Moderado",F10)))</formula>
    </cfRule>
    <cfRule type="containsText" dxfId="64" priority="80"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5" zoomScale="55" zoomScaleNormal="55" workbookViewId="0">
      <selection activeCell="J10" sqref="J10:J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8"/>
      <c r="B1" s="619"/>
      <c r="C1" s="622"/>
      <c r="D1" s="622"/>
      <c r="E1" s="622"/>
      <c r="F1" s="622"/>
      <c r="G1" s="622"/>
      <c r="H1" s="622"/>
      <c r="I1" s="622"/>
      <c r="J1" s="623"/>
      <c r="K1" s="617"/>
      <c r="L1" s="617"/>
      <c r="M1" s="61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0"/>
      <c r="B2" s="621"/>
      <c r="C2" s="624"/>
      <c r="D2" s="624"/>
      <c r="E2" s="624"/>
      <c r="F2" s="624"/>
      <c r="G2" s="624"/>
      <c r="H2" s="624"/>
      <c r="I2" s="624"/>
      <c r="J2" s="625"/>
      <c r="K2" s="617"/>
      <c r="L2" s="617"/>
      <c r="M2" s="6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4"/>
      <c r="D3" s="624"/>
      <c r="E3" s="624"/>
      <c r="F3" s="624"/>
      <c r="G3" s="624"/>
      <c r="H3" s="624"/>
      <c r="I3" s="624"/>
      <c r="J3" s="625"/>
      <c r="K3" s="617"/>
      <c r="L3" s="617"/>
      <c r="M3" s="61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3" t="s">
        <v>266</v>
      </c>
      <c r="B4" s="453"/>
      <c r="C4" s="503" t="s">
        <v>3</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3" t="s">
        <v>267</v>
      </c>
      <c r="B5" s="453"/>
      <c r="C5" s="502" t="s">
        <v>34</v>
      </c>
      <c r="D5" s="502"/>
      <c r="E5" s="502"/>
      <c r="F5" s="502"/>
      <c r="G5" s="502"/>
      <c r="H5" s="502"/>
      <c r="I5" s="502"/>
      <c r="J5" s="502"/>
      <c r="K5" s="502"/>
      <c r="L5" s="502"/>
      <c r="M5" s="50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3" t="s">
        <v>268</v>
      </c>
      <c r="B6" s="453"/>
      <c r="C6" s="614" t="s">
        <v>269</v>
      </c>
      <c r="D6" s="615"/>
      <c r="E6" s="615"/>
      <c r="F6" s="615"/>
      <c r="G6" s="615"/>
      <c r="H6" s="615"/>
      <c r="I6" s="615"/>
      <c r="J6" s="615"/>
      <c r="K6" s="615"/>
      <c r="L6" s="615"/>
      <c r="M6" s="61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9" t="s">
        <v>444</v>
      </c>
      <c r="B7" s="610"/>
      <c r="C7" s="611"/>
      <c r="D7" s="612" t="s">
        <v>445</v>
      </c>
      <c r="E7" s="612"/>
      <c r="F7" s="612"/>
      <c r="G7" s="613" t="s">
        <v>446</v>
      </c>
      <c r="H7" s="604" t="s">
        <v>447</v>
      </c>
      <c r="I7" s="606" t="s">
        <v>448</v>
      </c>
      <c r="J7" s="607"/>
      <c r="K7" s="606" t="s">
        <v>449</v>
      </c>
      <c r="L7" s="607"/>
      <c r="M7" s="608"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3"/>
      <c r="H8" s="605"/>
      <c r="I8" s="29" t="s">
        <v>453</v>
      </c>
      <c r="J8" s="29" t="s">
        <v>454</v>
      </c>
      <c r="K8" s="29" t="s">
        <v>455</v>
      </c>
      <c r="L8" s="29" t="s">
        <v>456</v>
      </c>
      <c r="M8" s="6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7"/>
      <c r="B9" s="628"/>
      <c r="C9" s="628"/>
      <c r="D9" s="628"/>
      <c r="E9" s="628"/>
      <c r="F9" s="628"/>
      <c r="G9" s="62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30" t="str">
        <f>'7- Mapa Final'!B10</f>
        <v>Extemporaneidad Actuaciones Administrativas,  Judiciales y/o extrajudiciales</v>
      </c>
      <c r="C10" s="630" t="str">
        <f>'7- Mapa Final'!C10</f>
        <v>Incumplimiento de terminos judiciales o en actuaciones administrativas.</v>
      </c>
      <c r="D10" s="641" t="str">
        <f>'7- Mapa Final'!J10</f>
        <v>Muy Baja - 1</v>
      </c>
      <c r="E10" s="643" t="str">
        <f>'7- Mapa Final'!K10</f>
        <v>Menor - 2</v>
      </c>
      <c r="F10" s="635" t="str">
        <f>'7- Mapa Final'!M10</f>
        <v>Bajo - 2</v>
      </c>
      <c r="G10" s="428" t="s">
        <v>346</v>
      </c>
      <c r="H10" s="637" t="s">
        <v>536</v>
      </c>
      <c r="I10" s="640"/>
      <c r="J10" s="640" t="s">
        <v>535</v>
      </c>
      <c r="K10" s="631">
        <v>45474</v>
      </c>
      <c r="L10" s="631">
        <v>45565</v>
      </c>
      <c r="M10" s="632"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4"/>
      <c r="B11" s="596"/>
      <c r="C11" s="596"/>
      <c r="D11" s="642"/>
      <c r="E11" s="644"/>
      <c r="F11" s="636"/>
      <c r="G11" s="429"/>
      <c r="H11" s="638"/>
      <c r="I11" s="583"/>
      <c r="J11" s="583"/>
      <c r="K11" s="583"/>
      <c r="L11" s="583"/>
      <c r="M11" s="6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4"/>
      <c r="B12" s="596"/>
      <c r="C12" s="596"/>
      <c r="D12" s="642"/>
      <c r="E12" s="644"/>
      <c r="F12" s="636"/>
      <c r="G12" s="429"/>
      <c r="H12" s="638"/>
      <c r="I12" s="583"/>
      <c r="J12" s="583"/>
      <c r="K12" s="583"/>
      <c r="L12" s="583"/>
      <c r="M12" s="6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4"/>
      <c r="B13" s="596"/>
      <c r="C13" s="596"/>
      <c r="D13" s="642"/>
      <c r="E13" s="644"/>
      <c r="F13" s="636"/>
      <c r="G13" s="429"/>
      <c r="H13" s="638"/>
      <c r="I13" s="583"/>
      <c r="J13" s="583"/>
      <c r="K13" s="583"/>
      <c r="L13" s="583"/>
      <c r="M13" s="6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4"/>
      <c r="B14" s="596"/>
      <c r="C14" s="596"/>
      <c r="D14" s="642"/>
      <c r="E14" s="644"/>
      <c r="F14" s="636"/>
      <c r="G14" s="429"/>
      <c r="H14" s="638"/>
      <c r="I14" s="583"/>
      <c r="J14" s="583"/>
      <c r="K14" s="583"/>
      <c r="L14" s="583"/>
      <c r="M14" s="6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4"/>
      <c r="B15" s="596"/>
      <c r="C15" s="596"/>
      <c r="D15" s="642"/>
      <c r="E15" s="644"/>
      <c r="F15" s="636"/>
      <c r="G15" s="429"/>
      <c r="H15" s="638"/>
      <c r="I15" s="583"/>
      <c r="J15" s="583"/>
      <c r="K15" s="583"/>
      <c r="L15" s="583"/>
      <c r="M15" s="6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4"/>
      <c r="B16" s="596"/>
      <c r="C16" s="596"/>
      <c r="D16" s="642"/>
      <c r="E16" s="644"/>
      <c r="F16" s="636"/>
      <c r="G16" s="429"/>
      <c r="H16" s="638"/>
      <c r="I16" s="583"/>
      <c r="J16" s="583"/>
      <c r="K16" s="583"/>
      <c r="L16" s="583"/>
      <c r="M16" s="6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4"/>
      <c r="B17" s="596"/>
      <c r="C17" s="596"/>
      <c r="D17" s="642"/>
      <c r="E17" s="644"/>
      <c r="F17" s="636"/>
      <c r="G17" s="429"/>
      <c r="H17" s="638"/>
      <c r="I17" s="583"/>
      <c r="J17" s="583"/>
      <c r="K17" s="583"/>
      <c r="L17" s="583"/>
      <c r="M17" s="6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4"/>
      <c r="B18" s="596"/>
      <c r="C18" s="596"/>
      <c r="D18" s="642"/>
      <c r="E18" s="644"/>
      <c r="F18" s="636"/>
      <c r="G18" s="429"/>
      <c r="H18" s="638"/>
      <c r="I18" s="583"/>
      <c r="J18" s="583"/>
      <c r="K18" s="583"/>
      <c r="L18" s="583"/>
      <c r="M18" s="6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4"/>
      <c r="B19" s="596"/>
      <c r="C19" s="596"/>
      <c r="D19" s="642"/>
      <c r="E19" s="644"/>
      <c r="F19" s="636"/>
      <c r="G19" s="429"/>
      <c r="H19" s="639"/>
      <c r="I19" s="583"/>
      <c r="J19" s="583"/>
      <c r="K19" s="583"/>
      <c r="L19" s="583"/>
      <c r="M19" s="6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30" t="str">
        <f>'7- Mapa Final'!B20</f>
        <v xml:space="preserve">Inactividad procesos de cobro  coactivo </v>
      </c>
      <c r="C20" s="630" t="str">
        <f>'7- Mapa Final'!C20</f>
        <v xml:space="preserve">No se adelanten la actividades conducentes a recuperar las suma que se le adeudan a la entidad </v>
      </c>
      <c r="D20" s="641" t="str">
        <f>'7- Mapa Final'!J20</f>
        <v>Baja - 2</v>
      </c>
      <c r="E20" s="643" t="str">
        <f>'7- Mapa Final'!K20</f>
        <v>Menor - 2</v>
      </c>
      <c r="F20" s="635" t="str">
        <f>'7- Mapa Final'!M20</f>
        <v>Moderado - 4</v>
      </c>
      <c r="G20" s="429" t="s">
        <v>345</v>
      </c>
      <c r="H20" s="632" t="s">
        <v>537</v>
      </c>
      <c r="I20" s="583"/>
      <c r="J20" s="583" t="s">
        <v>535</v>
      </c>
      <c r="K20" s="631">
        <v>45474</v>
      </c>
      <c r="L20" s="631">
        <v>45565</v>
      </c>
      <c r="M20" s="626"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4"/>
      <c r="B21" s="596"/>
      <c r="C21" s="596"/>
      <c r="D21" s="642"/>
      <c r="E21" s="644"/>
      <c r="F21" s="636"/>
      <c r="G21" s="429"/>
      <c r="H21" s="633"/>
      <c r="I21" s="583"/>
      <c r="J21" s="583"/>
      <c r="K21" s="583"/>
      <c r="L21" s="583"/>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4"/>
      <c r="B22" s="596"/>
      <c r="C22" s="596"/>
      <c r="D22" s="642"/>
      <c r="E22" s="644"/>
      <c r="F22" s="636"/>
      <c r="G22" s="429"/>
      <c r="H22" s="633"/>
      <c r="I22" s="583"/>
      <c r="J22" s="583"/>
      <c r="K22" s="583"/>
      <c r="L22" s="583"/>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4"/>
      <c r="B23" s="596"/>
      <c r="C23" s="596"/>
      <c r="D23" s="642"/>
      <c r="E23" s="644"/>
      <c r="F23" s="636"/>
      <c r="G23" s="429"/>
      <c r="H23" s="633"/>
      <c r="I23" s="583"/>
      <c r="J23" s="583"/>
      <c r="K23" s="583"/>
      <c r="L23" s="583"/>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4"/>
      <c r="B24" s="596"/>
      <c r="C24" s="596"/>
      <c r="D24" s="642"/>
      <c r="E24" s="644"/>
      <c r="F24" s="636"/>
      <c r="G24" s="429"/>
      <c r="H24" s="633"/>
      <c r="I24" s="583"/>
      <c r="J24" s="583"/>
      <c r="K24" s="583"/>
      <c r="L24" s="583"/>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4"/>
      <c r="B25" s="596"/>
      <c r="C25" s="596"/>
      <c r="D25" s="642"/>
      <c r="E25" s="644"/>
      <c r="F25" s="636"/>
      <c r="G25" s="429"/>
      <c r="H25" s="633"/>
      <c r="I25" s="583"/>
      <c r="J25" s="583"/>
      <c r="K25" s="583"/>
      <c r="L25" s="583"/>
      <c r="M25" s="626"/>
      <c r="N25" s="34"/>
      <c r="O25" s="34"/>
    </row>
    <row r="26" spans="1:169">
      <c r="A26" s="594"/>
      <c r="B26" s="596"/>
      <c r="C26" s="596"/>
      <c r="D26" s="642"/>
      <c r="E26" s="644"/>
      <c r="F26" s="636"/>
      <c r="G26" s="429"/>
      <c r="H26" s="633"/>
      <c r="I26" s="583"/>
      <c r="J26" s="583"/>
      <c r="K26" s="583"/>
      <c r="L26" s="583"/>
      <c r="M26" s="626"/>
      <c r="N26" s="34"/>
      <c r="O26" s="34"/>
    </row>
    <row r="27" spans="1:169">
      <c r="A27" s="594"/>
      <c r="B27" s="596"/>
      <c r="C27" s="596"/>
      <c r="D27" s="642"/>
      <c r="E27" s="644"/>
      <c r="F27" s="636"/>
      <c r="G27" s="429"/>
      <c r="H27" s="633"/>
      <c r="I27" s="583"/>
      <c r="J27" s="583"/>
      <c r="K27" s="583"/>
      <c r="L27" s="583"/>
      <c r="M27" s="626"/>
      <c r="N27" s="34"/>
      <c r="O27" s="34"/>
    </row>
    <row r="28" spans="1:169">
      <c r="A28" s="594"/>
      <c r="B28" s="596"/>
      <c r="C28" s="596"/>
      <c r="D28" s="642"/>
      <c r="E28" s="644"/>
      <c r="F28" s="636"/>
      <c r="G28" s="429"/>
      <c r="H28" s="633"/>
      <c r="I28" s="583"/>
      <c r="J28" s="583"/>
      <c r="K28" s="583"/>
      <c r="L28" s="583"/>
      <c r="M28" s="626"/>
      <c r="N28" s="34"/>
      <c r="O28" s="34"/>
    </row>
    <row r="29" spans="1:169" ht="15.75" thickBot="1">
      <c r="A29" s="594"/>
      <c r="B29" s="596"/>
      <c r="C29" s="596"/>
      <c r="D29" s="642"/>
      <c r="E29" s="644"/>
      <c r="F29" s="636"/>
      <c r="G29" s="429"/>
      <c r="H29" s="634"/>
      <c r="I29" s="583"/>
      <c r="J29" s="583"/>
      <c r="K29" s="583"/>
      <c r="L29" s="583"/>
      <c r="M29" s="626"/>
      <c r="N29" s="34"/>
      <c r="O29" s="34"/>
    </row>
    <row r="30" spans="1:169" s="26" customFormat="1" ht="12.75" customHeight="1">
      <c r="A30" s="629">
        <f>'7- Mapa Final'!A30</f>
        <v>3</v>
      </c>
      <c r="B30" s="630" t="str">
        <f>'7- Mapa Final'!B30</f>
        <v>No actualización del Ekogui</v>
      </c>
      <c r="C30" s="630" t="str">
        <f>'7- Mapa Final'!C30</f>
        <v>El no ingreso o el no registro oportuno del reporte de procesos y actuaciones a la plataforma eKogui</v>
      </c>
      <c r="D30" s="641" t="str">
        <f>'7- Mapa Final'!J30</f>
        <v>Media - 3</v>
      </c>
      <c r="E30" s="643" t="str">
        <f>'7- Mapa Final'!K30</f>
        <v>Moderado - 3</v>
      </c>
      <c r="F30" s="635" t="str">
        <f>'7- Mapa Final'!M30</f>
        <v>Moderado - 9</v>
      </c>
      <c r="G30" s="429" t="s">
        <v>346</v>
      </c>
      <c r="H30" s="647" t="s">
        <v>538</v>
      </c>
      <c r="I30" s="583"/>
      <c r="J30" s="583" t="s">
        <v>535</v>
      </c>
      <c r="K30" s="631">
        <v>45474</v>
      </c>
      <c r="L30" s="631">
        <v>45565</v>
      </c>
      <c r="M30" s="648"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4"/>
      <c r="B31" s="596"/>
      <c r="C31" s="596"/>
      <c r="D31" s="642"/>
      <c r="E31" s="644"/>
      <c r="F31" s="636"/>
      <c r="G31" s="429"/>
      <c r="H31" s="647"/>
      <c r="I31" s="583"/>
      <c r="J31" s="583"/>
      <c r="K31" s="583"/>
      <c r="L31" s="583"/>
      <c r="M31" s="64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4"/>
      <c r="B32" s="596"/>
      <c r="C32" s="596"/>
      <c r="D32" s="642"/>
      <c r="E32" s="644"/>
      <c r="F32" s="636"/>
      <c r="G32" s="429"/>
      <c r="H32" s="647"/>
      <c r="I32" s="583"/>
      <c r="J32" s="583"/>
      <c r="K32" s="583"/>
      <c r="L32" s="583"/>
      <c r="M32" s="64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4"/>
      <c r="B33" s="596"/>
      <c r="C33" s="596"/>
      <c r="D33" s="642"/>
      <c r="E33" s="644"/>
      <c r="F33" s="636"/>
      <c r="G33" s="429"/>
      <c r="H33" s="647"/>
      <c r="I33" s="583"/>
      <c r="J33" s="583"/>
      <c r="K33" s="583"/>
      <c r="L33" s="583"/>
      <c r="M33" s="64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4"/>
      <c r="B34" s="596"/>
      <c r="C34" s="596"/>
      <c r="D34" s="642"/>
      <c r="E34" s="644"/>
      <c r="F34" s="636"/>
      <c r="G34" s="429"/>
      <c r="H34" s="647"/>
      <c r="I34" s="583"/>
      <c r="J34" s="583"/>
      <c r="K34" s="583"/>
      <c r="L34" s="583"/>
      <c r="M34" s="64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4"/>
      <c r="B35" s="596"/>
      <c r="C35" s="596"/>
      <c r="D35" s="642"/>
      <c r="E35" s="644"/>
      <c r="F35" s="636"/>
      <c r="G35" s="429"/>
      <c r="H35" s="647"/>
      <c r="I35" s="583"/>
      <c r="J35" s="583"/>
      <c r="K35" s="583"/>
      <c r="L35" s="583"/>
      <c r="M35" s="648"/>
      <c r="N35" s="34"/>
      <c r="O35" s="34"/>
    </row>
    <row r="36" spans="1:169">
      <c r="A36" s="594"/>
      <c r="B36" s="596"/>
      <c r="C36" s="596"/>
      <c r="D36" s="642"/>
      <c r="E36" s="644"/>
      <c r="F36" s="636"/>
      <c r="G36" s="429"/>
      <c r="H36" s="647"/>
      <c r="I36" s="583"/>
      <c r="J36" s="583"/>
      <c r="K36" s="583"/>
      <c r="L36" s="583"/>
      <c r="M36" s="648"/>
      <c r="N36" s="34"/>
      <c r="O36" s="34"/>
    </row>
    <row r="37" spans="1:169">
      <c r="A37" s="594"/>
      <c r="B37" s="596"/>
      <c r="C37" s="596"/>
      <c r="D37" s="642"/>
      <c r="E37" s="644"/>
      <c r="F37" s="636"/>
      <c r="G37" s="429"/>
      <c r="H37" s="647"/>
      <c r="I37" s="583"/>
      <c r="J37" s="583"/>
      <c r="K37" s="583"/>
      <c r="L37" s="583"/>
      <c r="M37" s="648"/>
      <c r="N37" s="34"/>
      <c r="O37" s="34"/>
    </row>
    <row r="38" spans="1:169">
      <c r="A38" s="594"/>
      <c r="B38" s="596"/>
      <c r="C38" s="596"/>
      <c r="D38" s="642"/>
      <c r="E38" s="644"/>
      <c r="F38" s="636"/>
      <c r="G38" s="429"/>
      <c r="H38" s="647"/>
      <c r="I38" s="583"/>
      <c r="J38" s="583"/>
      <c r="K38" s="583"/>
      <c r="L38" s="583"/>
      <c r="M38" s="648"/>
      <c r="N38" s="34"/>
      <c r="O38" s="34"/>
    </row>
    <row r="39" spans="1:169" ht="15.75" thickBot="1">
      <c r="A39" s="594"/>
      <c r="B39" s="596"/>
      <c r="C39" s="596"/>
      <c r="D39" s="642"/>
      <c r="E39" s="644"/>
      <c r="F39" s="636"/>
      <c r="G39" s="429"/>
      <c r="H39" s="647"/>
      <c r="I39" s="583"/>
      <c r="J39" s="583"/>
      <c r="K39" s="583"/>
      <c r="L39" s="583"/>
      <c r="M39" s="648"/>
      <c r="N39" s="34"/>
      <c r="O39" s="34"/>
    </row>
    <row r="40" spans="1:169" s="26" customFormat="1" ht="12.75" customHeight="1">
      <c r="A40" s="629">
        <f>'7- Mapa Final'!A40</f>
        <v>4</v>
      </c>
      <c r="B40" s="630" t="str">
        <f>'7- Mapa Final'!B40</f>
        <v>Corrupción.</v>
      </c>
      <c r="C40" s="630" t="str">
        <f>'7- Mapa Final'!C40</f>
        <v>Retrasar, desviar, omitir actuaciones o suministrar información privilegiada .</v>
      </c>
      <c r="D40" s="641" t="str">
        <f>'7- Mapa Final'!J40</f>
        <v>Muy Baja - 1</v>
      </c>
      <c r="E40" s="643" t="str">
        <f>'7- Mapa Final'!K40</f>
        <v>Catastrófico - 5</v>
      </c>
      <c r="F40" s="635" t="str">
        <f>'7- Mapa Final'!M40</f>
        <v>Extremo - 5</v>
      </c>
      <c r="G40" s="429" t="s">
        <v>402</v>
      </c>
      <c r="H40" s="591" t="s">
        <v>540</v>
      </c>
      <c r="I40" s="583"/>
      <c r="J40" s="583" t="s">
        <v>535</v>
      </c>
      <c r="K40" s="631">
        <v>45474</v>
      </c>
      <c r="L40" s="631">
        <v>45565</v>
      </c>
      <c r="M40" s="632"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4"/>
      <c r="B41" s="596"/>
      <c r="C41" s="596"/>
      <c r="D41" s="642"/>
      <c r="E41" s="644"/>
      <c r="F41" s="636"/>
      <c r="G41" s="429"/>
      <c r="H41" s="592"/>
      <c r="I41" s="583"/>
      <c r="J41" s="583"/>
      <c r="K41" s="583"/>
      <c r="L41" s="583"/>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4"/>
      <c r="B42" s="596"/>
      <c r="C42" s="596"/>
      <c r="D42" s="642"/>
      <c r="E42" s="644"/>
      <c r="F42" s="636"/>
      <c r="G42" s="429"/>
      <c r="H42" s="592"/>
      <c r="I42" s="583"/>
      <c r="J42" s="583"/>
      <c r="K42" s="583"/>
      <c r="L42" s="583"/>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4"/>
      <c r="B43" s="596"/>
      <c r="C43" s="596"/>
      <c r="D43" s="642"/>
      <c r="E43" s="644"/>
      <c r="F43" s="636"/>
      <c r="G43" s="429"/>
      <c r="H43" s="592"/>
      <c r="I43" s="583"/>
      <c r="J43" s="583"/>
      <c r="K43" s="583"/>
      <c r="L43" s="583"/>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4"/>
      <c r="B44" s="596"/>
      <c r="C44" s="596"/>
      <c r="D44" s="642"/>
      <c r="E44" s="644"/>
      <c r="F44" s="636"/>
      <c r="G44" s="429"/>
      <c r="H44" s="592"/>
      <c r="I44" s="583"/>
      <c r="J44" s="583"/>
      <c r="K44" s="583"/>
      <c r="L44" s="583"/>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4"/>
      <c r="B45" s="596"/>
      <c r="C45" s="596"/>
      <c r="D45" s="642"/>
      <c r="E45" s="644"/>
      <c r="F45" s="636"/>
      <c r="G45" s="429"/>
      <c r="H45" s="592"/>
      <c r="I45" s="583"/>
      <c r="J45" s="583"/>
      <c r="K45" s="583"/>
      <c r="L45" s="583"/>
      <c r="M45" s="633"/>
      <c r="N45" s="34"/>
      <c r="O45" s="34"/>
    </row>
    <row r="46" spans="1:169">
      <c r="A46" s="594"/>
      <c r="B46" s="596"/>
      <c r="C46" s="596"/>
      <c r="D46" s="642"/>
      <c r="E46" s="644"/>
      <c r="F46" s="636"/>
      <c r="G46" s="429"/>
      <c r="H46" s="592"/>
      <c r="I46" s="583"/>
      <c r="J46" s="583"/>
      <c r="K46" s="583"/>
      <c r="L46" s="583"/>
      <c r="M46" s="633"/>
      <c r="N46" s="34"/>
      <c r="O46" s="34"/>
    </row>
    <row r="47" spans="1:169">
      <c r="A47" s="594"/>
      <c r="B47" s="596"/>
      <c r="C47" s="596"/>
      <c r="D47" s="642"/>
      <c r="E47" s="644"/>
      <c r="F47" s="636"/>
      <c r="G47" s="429"/>
      <c r="H47" s="592"/>
      <c r="I47" s="583"/>
      <c r="J47" s="583"/>
      <c r="K47" s="583"/>
      <c r="L47" s="583"/>
      <c r="M47" s="633"/>
      <c r="N47" s="34"/>
      <c r="O47" s="34"/>
    </row>
    <row r="48" spans="1:169">
      <c r="A48" s="594"/>
      <c r="B48" s="596"/>
      <c r="C48" s="596"/>
      <c r="D48" s="642"/>
      <c r="E48" s="644"/>
      <c r="F48" s="636"/>
      <c r="G48" s="429"/>
      <c r="H48" s="592"/>
      <c r="I48" s="583"/>
      <c r="J48" s="583"/>
      <c r="K48" s="583"/>
      <c r="L48" s="583"/>
      <c r="M48" s="633"/>
      <c r="N48" s="34"/>
      <c r="O48" s="34"/>
    </row>
    <row r="49" spans="1:169" ht="15.75" thickBot="1">
      <c r="A49" s="594"/>
      <c r="B49" s="596"/>
      <c r="C49" s="596"/>
      <c r="D49" s="642"/>
      <c r="E49" s="644"/>
      <c r="F49" s="636"/>
      <c r="G49" s="429"/>
      <c r="H49" s="593"/>
      <c r="I49" s="583"/>
      <c r="J49" s="583"/>
      <c r="K49" s="583"/>
      <c r="L49" s="583"/>
      <c r="M49" s="634"/>
      <c r="N49" s="34"/>
      <c r="O49" s="34"/>
    </row>
    <row r="50" spans="1:169" s="26" customFormat="1" ht="12.75" customHeight="1">
      <c r="A50" s="629">
        <f>'7- Mapa Final'!A50</f>
        <v>5</v>
      </c>
      <c r="B50" s="630" t="str">
        <f>'7- Mapa Final'!B50</f>
        <v>Interrupción o demora en el Servicio Público de Administrar  Justicia.</v>
      </c>
      <c r="C50" s="630" t="str">
        <f>'7- Mapa Final'!C50</f>
        <v>Paros que afecten la prestacion del servicio.</v>
      </c>
      <c r="D50" s="641" t="str">
        <f>'7- Mapa Final'!J50</f>
        <v>Muy Baja - 1</v>
      </c>
      <c r="E50" s="643" t="str">
        <f>'7- Mapa Final'!K50</f>
        <v>Menor - 2</v>
      </c>
      <c r="F50" s="635" t="str">
        <f>'7- Mapa Final'!M50</f>
        <v>Bajo - 2</v>
      </c>
      <c r="G50" s="429" t="s">
        <v>345</v>
      </c>
      <c r="H50" s="591" t="s">
        <v>542</v>
      </c>
      <c r="I50" s="583"/>
      <c r="J50" s="583" t="s">
        <v>535</v>
      </c>
      <c r="K50" s="631">
        <v>45474</v>
      </c>
      <c r="L50" s="631">
        <v>45565</v>
      </c>
      <c r="M50" s="585" t="s">
        <v>546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4"/>
      <c r="B51" s="596"/>
      <c r="C51" s="596"/>
      <c r="D51" s="642"/>
      <c r="E51" s="644"/>
      <c r="F51" s="636"/>
      <c r="G51" s="429"/>
      <c r="H51" s="592"/>
      <c r="I51" s="583"/>
      <c r="J51" s="583"/>
      <c r="K51" s="583"/>
      <c r="L51" s="583"/>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4"/>
      <c r="B52" s="596"/>
      <c r="C52" s="596"/>
      <c r="D52" s="642"/>
      <c r="E52" s="644"/>
      <c r="F52" s="636"/>
      <c r="G52" s="429"/>
      <c r="H52" s="592"/>
      <c r="I52" s="583"/>
      <c r="J52" s="583"/>
      <c r="K52" s="583"/>
      <c r="L52" s="583"/>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4"/>
      <c r="B53" s="596"/>
      <c r="C53" s="596"/>
      <c r="D53" s="642"/>
      <c r="E53" s="644"/>
      <c r="F53" s="636"/>
      <c r="G53" s="429"/>
      <c r="H53" s="592"/>
      <c r="I53" s="583"/>
      <c r="J53" s="583"/>
      <c r="K53" s="583"/>
      <c r="L53" s="583"/>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4"/>
      <c r="B54" s="596"/>
      <c r="C54" s="596"/>
      <c r="D54" s="642"/>
      <c r="E54" s="644"/>
      <c r="F54" s="636"/>
      <c r="G54" s="429"/>
      <c r="H54" s="592"/>
      <c r="I54" s="583"/>
      <c r="J54" s="583"/>
      <c r="K54" s="583"/>
      <c r="L54" s="583"/>
      <c r="M54" s="58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4"/>
      <c r="B55" s="596"/>
      <c r="C55" s="596"/>
      <c r="D55" s="642"/>
      <c r="E55" s="644"/>
      <c r="F55" s="636"/>
      <c r="G55" s="429"/>
      <c r="H55" s="592"/>
      <c r="I55" s="583"/>
      <c r="J55" s="583"/>
      <c r="K55" s="583"/>
      <c r="L55" s="583"/>
      <c r="M55" s="586"/>
      <c r="N55" s="34"/>
      <c r="O55" s="34"/>
    </row>
    <row r="56" spans="1:169">
      <c r="A56" s="594"/>
      <c r="B56" s="596"/>
      <c r="C56" s="596"/>
      <c r="D56" s="642"/>
      <c r="E56" s="644"/>
      <c r="F56" s="636"/>
      <c r="G56" s="429"/>
      <c r="H56" s="592"/>
      <c r="I56" s="583"/>
      <c r="J56" s="583"/>
      <c r="K56" s="583"/>
      <c r="L56" s="583"/>
      <c r="M56" s="586"/>
      <c r="N56" s="34"/>
      <c r="O56" s="34"/>
    </row>
    <row r="57" spans="1:169">
      <c r="A57" s="594"/>
      <c r="B57" s="596"/>
      <c r="C57" s="596"/>
      <c r="D57" s="642"/>
      <c r="E57" s="644"/>
      <c r="F57" s="636"/>
      <c r="G57" s="429"/>
      <c r="H57" s="592"/>
      <c r="I57" s="583"/>
      <c r="J57" s="583"/>
      <c r="K57" s="583"/>
      <c r="L57" s="583"/>
      <c r="M57" s="586"/>
      <c r="N57" s="34"/>
      <c r="O57" s="34"/>
    </row>
    <row r="58" spans="1:169">
      <c r="A58" s="594"/>
      <c r="B58" s="596"/>
      <c r="C58" s="596"/>
      <c r="D58" s="642"/>
      <c r="E58" s="644"/>
      <c r="F58" s="636"/>
      <c r="G58" s="429"/>
      <c r="H58" s="592"/>
      <c r="I58" s="583"/>
      <c r="J58" s="583"/>
      <c r="K58" s="583"/>
      <c r="L58" s="583"/>
      <c r="M58" s="586"/>
      <c r="N58" s="34"/>
      <c r="O58" s="34"/>
    </row>
    <row r="59" spans="1:169" ht="15.75" thickBot="1">
      <c r="A59" s="594"/>
      <c r="B59" s="596"/>
      <c r="C59" s="596"/>
      <c r="D59" s="642"/>
      <c r="E59" s="644"/>
      <c r="F59" s="636"/>
      <c r="G59" s="429"/>
      <c r="H59" s="593"/>
      <c r="I59" s="583"/>
      <c r="J59" s="583"/>
      <c r="K59" s="583"/>
      <c r="L59" s="583"/>
      <c r="M59" s="587"/>
      <c r="N59" s="34"/>
      <c r="O59" s="34"/>
    </row>
    <row r="60" spans="1:169" s="26" customFormat="1" ht="12.75" customHeight="1">
      <c r="A60" s="629">
        <f>'7- Mapa Final'!A60</f>
        <v>6</v>
      </c>
      <c r="B60" s="630" t="str">
        <f>'7- Mapa Final'!B60</f>
        <v>Inaplicabilidad de la normativa ambiental vigente.</v>
      </c>
      <c r="C60" s="630"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60" s="641" t="str">
        <f>'7- Mapa Final'!J60</f>
        <v>Muy Baja - 1</v>
      </c>
      <c r="E60" s="643" t="str">
        <f>'7- Mapa Final'!K60</f>
        <v>Moderado - 3</v>
      </c>
      <c r="F60" s="635" t="str">
        <f>'7- Mapa Final'!M60</f>
        <v>Moderado - 3</v>
      </c>
      <c r="G60" s="429" t="s">
        <v>345</v>
      </c>
      <c r="H60" s="591" t="s">
        <v>541</v>
      </c>
      <c r="I60" s="583"/>
      <c r="J60" s="583" t="s">
        <v>535</v>
      </c>
      <c r="K60" s="631">
        <v>45474</v>
      </c>
      <c r="L60" s="631">
        <v>45565</v>
      </c>
      <c r="M60" s="585" t="s">
        <v>545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4"/>
      <c r="B61" s="596"/>
      <c r="C61" s="596"/>
      <c r="D61" s="642"/>
      <c r="E61" s="644"/>
      <c r="F61" s="636"/>
      <c r="G61" s="429"/>
      <c r="H61" s="592"/>
      <c r="I61" s="583"/>
      <c r="J61" s="583"/>
      <c r="K61" s="583"/>
      <c r="L61" s="583"/>
      <c r="M61" s="5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4"/>
      <c r="B62" s="596"/>
      <c r="C62" s="596"/>
      <c r="D62" s="642"/>
      <c r="E62" s="644"/>
      <c r="F62" s="636"/>
      <c r="G62" s="429"/>
      <c r="H62" s="592"/>
      <c r="I62" s="583"/>
      <c r="J62" s="583"/>
      <c r="K62" s="583"/>
      <c r="L62" s="583"/>
      <c r="M62" s="5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4"/>
      <c r="B63" s="596"/>
      <c r="C63" s="596"/>
      <c r="D63" s="642"/>
      <c r="E63" s="644"/>
      <c r="F63" s="636"/>
      <c r="G63" s="429"/>
      <c r="H63" s="592"/>
      <c r="I63" s="583"/>
      <c r="J63" s="583"/>
      <c r="K63" s="583"/>
      <c r="L63" s="583"/>
      <c r="M63" s="5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4"/>
      <c r="B64" s="596"/>
      <c r="C64" s="596"/>
      <c r="D64" s="642"/>
      <c r="E64" s="644"/>
      <c r="F64" s="636"/>
      <c r="G64" s="429"/>
      <c r="H64" s="592"/>
      <c r="I64" s="583"/>
      <c r="J64" s="583"/>
      <c r="K64" s="583"/>
      <c r="L64" s="583"/>
      <c r="M64" s="58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94"/>
      <c r="B65" s="596"/>
      <c r="C65" s="596"/>
      <c r="D65" s="642"/>
      <c r="E65" s="644"/>
      <c r="F65" s="636"/>
      <c r="G65" s="429"/>
      <c r="H65" s="592"/>
      <c r="I65" s="583"/>
      <c r="J65" s="583"/>
      <c r="K65" s="583"/>
      <c r="L65" s="583"/>
      <c r="M65" s="586"/>
      <c r="N65" s="34"/>
      <c r="O65" s="34"/>
    </row>
    <row r="66" spans="1:15">
      <c r="A66" s="594"/>
      <c r="B66" s="596"/>
      <c r="C66" s="596"/>
      <c r="D66" s="642"/>
      <c r="E66" s="644"/>
      <c r="F66" s="636"/>
      <c r="G66" s="429"/>
      <c r="H66" s="592"/>
      <c r="I66" s="583"/>
      <c r="J66" s="583"/>
      <c r="K66" s="583"/>
      <c r="L66" s="583"/>
      <c r="M66" s="586"/>
      <c r="N66" s="34"/>
      <c r="O66" s="34"/>
    </row>
    <row r="67" spans="1:15">
      <c r="A67" s="594"/>
      <c r="B67" s="596"/>
      <c r="C67" s="596"/>
      <c r="D67" s="642"/>
      <c r="E67" s="644"/>
      <c r="F67" s="636"/>
      <c r="G67" s="429"/>
      <c r="H67" s="592"/>
      <c r="I67" s="583"/>
      <c r="J67" s="583"/>
      <c r="K67" s="583"/>
      <c r="L67" s="583"/>
      <c r="M67" s="586"/>
      <c r="N67" s="34"/>
      <c r="O67" s="34"/>
    </row>
    <row r="68" spans="1:15">
      <c r="A68" s="594"/>
      <c r="B68" s="596"/>
      <c r="C68" s="596"/>
      <c r="D68" s="642"/>
      <c r="E68" s="644"/>
      <c r="F68" s="636"/>
      <c r="G68" s="429"/>
      <c r="H68" s="592"/>
      <c r="I68" s="583"/>
      <c r="J68" s="583"/>
      <c r="K68" s="583"/>
      <c r="L68" s="583"/>
      <c r="M68" s="586"/>
      <c r="N68" s="34"/>
      <c r="O68" s="34"/>
    </row>
    <row r="69" spans="1:15" ht="15.75" thickBot="1">
      <c r="A69" s="594"/>
      <c r="B69" s="596"/>
      <c r="C69" s="596"/>
      <c r="D69" s="642"/>
      <c r="E69" s="644"/>
      <c r="F69" s="636"/>
      <c r="G69" s="430"/>
      <c r="H69" s="593"/>
      <c r="I69" s="584"/>
      <c r="J69" s="584"/>
      <c r="K69" s="583"/>
      <c r="L69" s="583"/>
      <c r="M69" s="587"/>
      <c r="N69" s="34"/>
      <c r="O69" s="34"/>
    </row>
    <row r="70" spans="1:15" ht="15" customHeight="1">
      <c r="A70" s="629" t="e">
        <f>'7- Mapa Final'!#REF!</f>
        <v>#REF!</v>
      </c>
      <c r="B70" s="630" t="e">
        <f>'7- Mapa Final'!#REF!</f>
        <v>#REF!</v>
      </c>
      <c r="C70" s="630" t="e">
        <f>'7- Mapa Final'!#REF!</f>
        <v>#REF!</v>
      </c>
      <c r="D70" s="641" t="e">
        <f>'7- Mapa Final'!#REF!</f>
        <v>#REF!</v>
      </c>
      <c r="E70" s="643" t="e">
        <f>'7- Mapa Final'!#REF!</f>
        <v>#REF!</v>
      </c>
      <c r="F70" s="635" t="e">
        <f>'7- Mapa Final'!#REF!</f>
        <v>#REF!</v>
      </c>
      <c r="G70" s="429"/>
      <c r="H70" s="583"/>
      <c r="I70" s="583"/>
      <c r="J70" s="583"/>
      <c r="K70" s="583"/>
      <c r="L70" s="583"/>
      <c r="M70" s="652"/>
    </row>
    <row r="71" spans="1:15">
      <c r="A71" s="594"/>
      <c r="B71" s="596"/>
      <c r="C71" s="596"/>
      <c r="D71" s="642"/>
      <c r="E71" s="644"/>
      <c r="F71" s="636"/>
      <c r="G71" s="429"/>
      <c r="H71" s="583"/>
      <c r="I71" s="583"/>
      <c r="J71" s="583"/>
      <c r="K71" s="583"/>
      <c r="L71" s="583"/>
      <c r="M71" s="652"/>
    </row>
    <row r="72" spans="1:15">
      <c r="A72" s="594"/>
      <c r="B72" s="596"/>
      <c r="C72" s="596"/>
      <c r="D72" s="642"/>
      <c r="E72" s="644"/>
      <c r="F72" s="636"/>
      <c r="G72" s="429"/>
      <c r="H72" s="583"/>
      <c r="I72" s="583"/>
      <c r="J72" s="583"/>
      <c r="K72" s="583"/>
      <c r="L72" s="583"/>
      <c r="M72" s="652"/>
    </row>
    <row r="73" spans="1:15">
      <c r="A73" s="594"/>
      <c r="B73" s="596"/>
      <c r="C73" s="596"/>
      <c r="D73" s="642"/>
      <c r="E73" s="644"/>
      <c r="F73" s="636"/>
      <c r="G73" s="429"/>
      <c r="H73" s="583"/>
      <c r="I73" s="583"/>
      <c r="J73" s="583"/>
      <c r="K73" s="583"/>
      <c r="L73" s="583"/>
      <c r="M73" s="652"/>
    </row>
    <row r="74" spans="1:15">
      <c r="A74" s="594"/>
      <c r="B74" s="596"/>
      <c r="C74" s="596"/>
      <c r="D74" s="642"/>
      <c r="E74" s="644"/>
      <c r="F74" s="636"/>
      <c r="G74" s="429"/>
      <c r="H74" s="583"/>
      <c r="I74" s="583"/>
      <c r="J74" s="583"/>
      <c r="K74" s="583"/>
      <c r="L74" s="583"/>
      <c r="M74" s="652"/>
    </row>
    <row r="75" spans="1:15">
      <c r="A75" s="594"/>
      <c r="B75" s="596"/>
      <c r="C75" s="596"/>
      <c r="D75" s="642"/>
      <c r="E75" s="644"/>
      <c r="F75" s="636"/>
      <c r="G75" s="429"/>
      <c r="H75" s="583"/>
      <c r="I75" s="583"/>
      <c r="J75" s="583"/>
      <c r="K75" s="583"/>
      <c r="L75" s="583"/>
      <c r="M75" s="652"/>
    </row>
    <row r="76" spans="1:15">
      <c r="A76" s="594"/>
      <c r="B76" s="596"/>
      <c r="C76" s="596"/>
      <c r="D76" s="642"/>
      <c r="E76" s="644"/>
      <c r="F76" s="636"/>
      <c r="G76" s="429"/>
      <c r="H76" s="583"/>
      <c r="I76" s="583"/>
      <c r="J76" s="583"/>
      <c r="K76" s="583"/>
      <c r="L76" s="583"/>
      <c r="M76" s="652"/>
    </row>
    <row r="77" spans="1:15">
      <c r="A77" s="594"/>
      <c r="B77" s="596"/>
      <c r="C77" s="596"/>
      <c r="D77" s="642"/>
      <c r="E77" s="644"/>
      <c r="F77" s="636"/>
      <c r="G77" s="429"/>
      <c r="H77" s="583"/>
      <c r="I77" s="583"/>
      <c r="J77" s="583"/>
      <c r="K77" s="583"/>
      <c r="L77" s="583"/>
      <c r="M77" s="652"/>
    </row>
    <row r="78" spans="1:15">
      <c r="A78" s="594"/>
      <c r="B78" s="596"/>
      <c r="C78" s="596"/>
      <c r="D78" s="642"/>
      <c r="E78" s="644"/>
      <c r="F78" s="636"/>
      <c r="G78" s="429"/>
      <c r="H78" s="583"/>
      <c r="I78" s="583"/>
      <c r="J78" s="583"/>
      <c r="K78" s="583"/>
      <c r="L78" s="583"/>
      <c r="M78" s="652"/>
    </row>
    <row r="79" spans="1:15" ht="15.75" thickBot="1">
      <c r="A79" s="594"/>
      <c r="B79" s="596"/>
      <c r="C79" s="596"/>
      <c r="D79" s="642"/>
      <c r="E79" s="644"/>
      <c r="F79" s="636"/>
      <c r="G79" s="430"/>
      <c r="H79" s="584"/>
      <c r="I79" s="584"/>
      <c r="J79" s="584"/>
      <c r="K79" s="584"/>
      <c r="L79" s="584"/>
      <c r="M79" s="653"/>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60" operator="containsText" text="Leve">
      <formula>NOT(ISERROR(SEARCH("Leve",E10)))</formula>
    </cfRule>
    <cfRule type="containsText" dxfId="39" priority="57" operator="containsText" text="Catastrófico">
      <formula>NOT(ISERROR(SEARCH("Catastrófico",E10)))</formula>
    </cfRule>
    <cfRule type="containsText" dxfId="38" priority="58" operator="containsText" text="Mayor">
      <formula>NOT(ISERROR(SEARCH("Mayor",E10)))</formula>
    </cfRule>
    <cfRule type="containsText" dxfId="37" priority="59" operator="containsText" text="Menor">
      <formula>NOT(ISERROR(SEARCH("Menor",E10)))</formula>
    </cfRule>
  </conditionalFormatting>
  <conditionalFormatting sqref="E10:F79">
    <cfRule type="containsText" dxfId="36" priority="65" operator="containsText" text="Moderado">
      <formula>NOT(ISERROR(SEARCH("Moderado",E10)))</formula>
    </cfRule>
  </conditionalFormatting>
  <conditionalFormatting sqref="F10:F79">
    <cfRule type="containsText" dxfId="35" priority="83" operator="containsText" text="Extremo">
      <formula>NOT(ISERROR(SEARCH("Extremo",F10)))</formula>
    </cfRule>
    <cfRule type="containsText" dxfId="34" priority="82" operator="containsText" text="Alto">
      <formula>NOT(ISERROR(SEARCH("Alto",F10)))</formula>
    </cfRule>
    <cfRule type="containsText" dxfId="33" priority="81" operator="containsText" text="Moderado">
      <formula>NOT(ISERROR(SEARCH("Moderado",F10)))</formula>
    </cfRule>
    <cfRule type="containsText" dxfId="32"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C1" zoomScale="90" zoomScaleNormal="90" workbookViewId="0">
      <selection activeCell="G60" sqref="G60:G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8"/>
      <c r="B1" s="619"/>
      <c r="C1" s="622"/>
      <c r="D1" s="622"/>
      <c r="E1" s="622"/>
      <c r="F1" s="622"/>
      <c r="G1" s="622"/>
      <c r="H1" s="622"/>
      <c r="I1" s="622"/>
      <c r="J1" s="623"/>
      <c r="K1" s="617"/>
      <c r="L1" s="617"/>
      <c r="M1" s="61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0"/>
      <c r="B2" s="621"/>
      <c r="C2" s="624"/>
      <c r="D2" s="624"/>
      <c r="E2" s="624"/>
      <c r="F2" s="624"/>
      <c r="G2" s="624"/>
      <c r="H2" s="624"/>
      <c r="I2" s="624"/>
      <c r="J2" s="625"/>
      <c r="K2" s="617"/>
      <c r="L2" s="617"/>
      <c r="M2" s="6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4"/>
      <c r="D3" s="624"/>
      <c r="E3" s="624"/>
      <c r="F3" s="624"/>
      <c r="G3" s="624"/>
      <c r="H3" s="624"/>
      <c r="I3" s="624"/>
      <c r="J3" s="625"/>
      <c r="K3" s="617"/>
      <c r="L3" s="617"/>
      <c r="M3" s="61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3" t="s">
        <v>266</v>
      </c>
      <c r="B4" s="453"/>
      <c r="C4" s="503" t="s">
        <v>3</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3" t="s">
        <v>267</v>
      </c>
      <c r="B5" s="453"/>
      <c r="C5" s="502" t="s">
        <v>34</v>
      </c>
      <c r="D5" s="502"/>
      <c r="E5" s="502"/>
      <c r="F5" s="502"/>
      <c r="G5" s="502"/>
      <c r="H5" s="502"/>
      <c r="I5" s="502"/>
      <c r="J5" s="502"/>
      <c r="K5" s="502"/>
      <c r="L5" s="502"/>
      <c r="M5" s="50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3" t="s">
        <v>268</v>
      </c>
      <c r="B6" s="453"/>
      <c r="C6" s="614" t="s">
        <v>269</v>
      </c>
      <c r="D6" s="615"/>
      <c r="E6" s="615"/>
      <c r="F6" s="615"/>
      <c r="G6" s="615"/>
      <c r="H6" s="615"/>
      <c r="I6" s="615"/>
      <c r="J6" s="615"/>
      <c r="K6" s="615"/>
      <c r="L6" s="615"/>
      <c r="M6" s="61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9" t="s">
        <v>444</v>
      </c>
      <c r="B7" s="610"/>
      <c r="C7" s="611"/>
      <c r="D7" s="612" t="s">
        <v>445</v>
      </c>
      <c r="E7" s="612"/>
      <c r="F7" s="612"/>
      <c r="G7" s="613" t="s">
        <v>446</v>
      </c>
      <c r="H7" s="604" t="s">
        <v>447</v>
      </c>
      <c r="I7" s="606" t="s">
        <v>448</v>
      </c>
      <c r="J7" s="607"/>
      <c r="K7" s="606" t="s">
        <v>449</v>
      </c>
      <c r="L7" s="607"/>
      <c r="M7" s="608" t="s">
        <v>459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3"/>
      <c r="H8" s="605"/>
      <c r="I8" s="29" t="s">
        <v>453</v>
      </c>
      <c r="J8" s="29" t="s">
        <v>454</v>
      </c>
      <c r="K8" s="29" t="s">
        <v>455</v>
      </c>
      <c r="L8" s="29" t="s">
        <v>456</v>
      </c>
      <c r="M8" s="6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7"/>
      <c r="B9" s="628"/>
      <c r="C9" s="628"/>
      <c r="D9" s="628"/>
      <c r="E9" s="628"/>
      <c r="F9" s="628"/>
      <c r="G9" s="62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30" t="str">
        <f>'7- Mapa Final'!B10</f>
        <v>Extemporaneidad Actuaciones Administrativas,  Judiciales y/o extrajudiciales</v>
      </c>
      <c r="C10" s="630" t="str">
        <f>'7- Mapa Final'!C10</f>
        <v>Incumplimiento de terminos judiciales o en actuaciones administrativas.</v>
      </c>
      <c r="D10" s="641" t="str">
        <f>'7- Mapa Final'!J10</f>
        <v>Muy Baja - 1</v>
      </c>
      <c r="E10" s="643" t="str">
        <f>'7- Mapa Final'!K10</f>
        <v>Menor - 2</v>
      </c>
      <c r="F10" s="635" t="str">
        <f>'7- Mapa Final'!M10</f>
        <v>Bajo - 2</v>
      </c>
      <c r="G10" s="428" t="s">
        <v>346</v>
      </c>
      <c r="H10" s="637" t="s">
        <v>536</v>
      </c>
      <c r="I10" s="640"/>
      <c r="J10" s="640" t="s">
        <v>535</v>
      </c>
      <c r="K10" s="631">
        <v>45566</v>
      </c>
      <c r="L10" s="631">
        <v>45657</v>
      </c>
      <c r="M10" s="632"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4"/>
      <c r="B11" s="596"/>
      <c r="C11" s="596"/>
      <c r="D11" s="642"/>
      <c r="E11" s="644"/>
      <c r="F11" s="636"/>
      <c r="G11" s="429"/>
      <c r="H11" s="638"/>
      <c r="I11" s="583"/>
      <c r="J11" s="583"/>
      <c r="K11" s="583"/>
      <c r="L11" s="583"/>
      <c r="M11" s="6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4"/>
      <c r="B12" s="596"/>
      <c r="C12" s="596"/>
      <c r="D12" s="642"/>
      <c r="E12" s="644"/>
      <c r="F12" s="636"/>
      <c r="G12" s="429"/>
      <c r="H12" s="638"/>
      <c r="I12" s="583"/>
      <c r="J12" s="583"/>
      <c r="K12" s="583"/>
      <c r="L12" s="583"/>
      <c r="M12" s="6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4"/>
      <c r="B13" s="596"/>
      <c r="C13" s="596"/>
      <c r="D13" s="642"/>
      <c r="E13" s="644"/>
      <c r="F13" s="636"/>
      <c r="G13" s="429"/>
      <c r="H13" s="638"/>
      <c r="I13" s="583"/>
      <c r="J13" s="583"/>
      <c r="K13" s="583"/>
      <c r="L13" s="583"/>
      <c r="M13" s="6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4"/>
      <c r="B14" s="596"/>
      <c r="C14" s="596"/>
      <c r="D14" s="642"/>
      <c r="E14" s="644"/>
      <c r="F14" s="636"/>
      <c r="G14" s="429"/>
      <c r="H14" s="638"/>
      <c r="I14" s="583"/>
      <c r="J14" s="583"/>
      <c r="K14" s="583"/>
      <c r="L14" s="583"/>
      <c r="M14" s="6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4"/>
      <c r="B15" s="596"/>
      <c r="C15" s="596"/>
      <c r="D15" s="642"/>
      <c r="E15" s="644"/>
      <c r="F15" s="636"/>
      <c r="G15" s="429"/>
      <c r="H15" s="638"/>
      <c r="I15" s="583"/>
      <c r="J15" s="583"/>
      <c r="K15" s="583"/>
      <c r="L15" s="583"/>
      <c r="M15" s="6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4"/>
      <c r="B16" s="596"/>
      <c r="C16" s="596"/>
      <c r="D16" s="642"/>
      <c r="E16" s="644"/>
      <c r="F16" s="636"/>
      <c r="G16" s="429"/>
      <c r="H16" s="638"/>
      <c r="I16" s="583"/>
      <c r="J16" s="583"/>
      <c r="K16" s="583"/>
      <c r="L16" s="583"/>
      <c r="M16" s="6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4"/>
      <c r="B17" s="596"/>
      <c r="C17" s="596"/>
      <c r="D17" s="642"/>
      <c r="E17" s="644"/>
      <c r="F17" s="636"/>
      <c r="G17" s="429"/>
      <c r="H17" s="638"/>
      <c r="I17" s="583"/>
      <c r="J17" s="583"/>
      <c r="K17" s="583"/>
      <c r="L17" s="583"/>
      <c r="M17" s="6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4"/>
      <c r="B18" s="596"/>
      <c r="C18" s="596"/>
      <c r="D18" s="642"/>
      <c r="E18" s="644"/>
      <c r="F18" s="636"/>
      <c r="G18" s="429"/>
      <c r="H18" s="638"/>
      <c r="I18" s="583"/>
      <c r="J18" s="583"/>
      <c r="K18" s="583"/>
      <c r="L18" s="583"/>
      <c r="M18" s="6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4"/>
      <c r="B19" s="596"/>
      <c r="C19" s="596"/>
      <c r="D19" s="642"/>
      <c r="E19" s="644"/>
      <c r="F19" s="636"/>
      <c r="G19" s="429"/>
      <c r="H19" s="639"/>
      <c r="I19" s="583"/>
      <c r="J19" s="583"/>
      <c r="K19" s="583"/>
      <c r="L19" s="583"/>
      <c r="M19" s="6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30" t="str">
        <f>'7- Mapa Final'!B20</f>
        <v xml:space="preserve">Inactividad procesos de cobro  coactivo </v>
      </c>
      <c r="C20" s="630" t="str">
        <f>'7- Mapa Final'!C20</f>
        <v xml:space="preserve">No se adelanten la actividades conducentes a recuperar las suma que se le adeudan a la entidad </v>
      </c>
      <c r="D20" s="641" t="str">
        <f>'7- Mapa Final'!J20</f>
        <v>Baja - 2</v>
      </c>
      <c r="E20" s="643" t="str">
        <f>'7- Mapa Final'!K20</f>
        <v>Menor - 2</v>
      </c>
      <c r="F20" s="635" t="str">
        <f>'7- Mapa Final'!M20</f>
        <v>Moderado - 4</v>
      </c>
      <c r="G20" s="429" t="s">
        <v>346</v>
      </c>
      <c r="H20" s="632" t="s">
        <v>537</v>
      </c>
      <c r="I20" s="583"/>
      <c r="J20" s="583" t="s">
        <v>535</v>
      </c>
      <c r="K20" s="582">
        <v>45566</v>
      </c>
      <c r="L20" s="582">
        <v>45657</v>
      </c>
      <c r="M20" s="626" t="s">
        <v>547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4"/>
      <c r="B21" s="596"/>
      <c r="C21" s="596"/>
      <c r="D21" s="642"/>
      <c r="E21" s="644"/>
      <c r="F21" s="636"/>
      <c r="G21" s="429"/>
      <c r="H21" s="633"/>
      <c r="I21" s="583"/>
      <c r="J21" s="583"/>
      <c r="K21" s="583"/>
      <c r="L21" s="583"/>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4"/>
      <c r="B22" s="596"/>
      <c r="C22" s="596"/>
      <c r="D22" s="642"/>
      <c r="E22" s="644"/>
      <c r="F22" s="636"/>
      <c r="G22" s="429"/>
      <c r="H22" s="633"/>
      <c r="I22" s="583"/>
      <c r="J22" s="583"/>
      <c r="K22" s="583"/>
      <c r="L22" s="583"/>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4"/>
      <c r="B23" s="596"/>
      <c r="C23" s="596"/>
      <c r="D23" s="642"/>
      <c r="E23" s="644"/>
      <c r="F23" s="636"/>
      <c r="G23" s="429"/>
      <c r="H23" s="633"/>
      <c r="I23" s="583"/>
      <c r="J23" s="583"/>
      <c r="K23" s="583"/>
      <c r="L23" s="583"/>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4"/>
      <c r="B24" s="596"/>
      <c r="C24" s="596"/>
      <c r="D24" s="642"/>
      <c r="E24" s="644"/>
      <c r="F24" s="636"/>
      <c r="G24" s="429"/>
      <c r="H24" s="633"/>
      <c r="I24" s="583"/>
      <c r="J24" s="583"/>
      <c r="K24" s="583"/>
      <c r="L24" s="583"/>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4"/>
      <c r="B25" s="596"/>
      <c r="C25" s="596"/>
      <c r="D25" s="642"/>
      <c r="E25" s="644"/>
      <c r="F25" s="636"/>
      <c r="G25" s="429"/>
      <c r="H25" s="633"/>
      <c r="I25" s="583"/>
      <c r="J25" s="583"/>
      <c r="K25" s="583"/>
      <c r="L25" s="583"/>
      <c r="M25" s="626"/>
      <c r="N25" s="34"/>
      <c r="O25" s="34"/>
    </row>
    <row r="26" spans="1:169">
      <c r="A26" s="594"/>
      <c r="B26" s="596"/>
      <c r="C26" s="596"/>
      <c r="D26" s="642"/>
      <c r="E26" s="644"/>
      <c r="F26" s="636"/>
      <c r="G26" s="429"/>
      <c r="H26" s="633"/>
      <c r="I26" s="583"/>
      <c r="J26" s="583"/>
      <c r="K26" s="583"/>
      <c r="L26" s="583"/>
      <c r="M26" s="626"/>
      <c r="N26" s="34"/>
      <c r="O26" s="34"/>
    </row>
    <row r="27" spans="1:169">
      <c r="A27" s="594"/>
      <c r="B27" s="596"/>
      <c r="C27" s="596"/>
      <c r="D27" s="642"/>
      <c r="E27" s="644"/>
      <c r="F27" s="636"/>
      <c r="G27" s="429"/>
      <c r="H27" s="633"/>
      <c r="I27" s="583"/>
      <c r="J27" s="583"/>
      <c r="K27" s="583"/>
      <c r="L27" s="583"/>
      <c r="M27" s="626"/>
      <c r="N27" s="34"/>
      <c r="O27" s="34"/>
    </row>
    <row r="28" spans="1:169">
      <c r="A28" s="594"/>
      <c r="B28" s="596"/>
      <c r="C28" s="596"/>
      <c r="D28" s="642"/>
      <c r="E28" s="644"/>
      <c r="F28" s="636"/>
      <c r="G28" s="429"/>
      <c r="H28" s="633"/>
      <c r="I28" s="583"/>
      <c r="J28" s="583"/>
      <c r="K28" s="583"/>
      <c r="L28" s="583"/>
      <c r="M28" s="626"/>
      <c r="N28" s="34"/>
      <c r="O28" s="34"/>
    </row>
    <row r="29" spans="1:169" ht="15.75" thickBot="1">
      <c r="A29" s="594"/>
      <c r="B29" s="596"/>
      <c r="C29" s="596"/>
      <c r="D29" s="642"/>
      <c r="E29" s="644"/>
      <c r="F29" s="636"/>
      <c r="G29" s="429"/>
      <c r="H29" s="634"/>
      <c r="I29" s="583"/>
      <c r="J29" s="583"/>
      <c r="K29" s="583"/>
      <c r="L29" s="583"/>
      <c r="M29" s="626"/>
      <c r="N29" s="34"/>
      <c r="O29" s="34"/>
    </row>
    <row r="30" spans="1:169" s="26" customFormat="1" ht="12.75" customHeight="1">
      <c r="A30" s="629">
        <f>'7- Mapa Final'!A30</f>
        <v>3</v>
      </c>
      <c r="B30" s="630" t="str">
        <f>'7- Mapa Final'!B30</f>
        <v>No actualización del Ekogui</v>
      </c>
      <c r="C30" s="630" t="str">
        <f>'7- Mapa Final'!C30</f>
        <v>El no ingreso o el no registro oportuno del reporte de procesos y actuaciones a la plataforma eKogui</v>
      </c>
      <c r="D30" s="641" t="str">
        <f>'7- Mapa Final'!J30</f>
        <v>Media - 3</v>
      </c>
      <c r="E30" s="643" t="str">
        <f>'7- Mapa Final'!K30</f>
        <v>Moderado - 3</v>
      </c>
      <c r="F30" s="635" t="str">
        <f>'7- Mapa Final'!M30</f>
        <v>Moderado - 9</v>
      </c>
      <c r="G30" s="429" t="s">
        <v>346</v>
      </c>
      <c r="H30" s="647" t="s">
        <v>538</v>
      </c>
      <c r="I30" s="583"/>
      <c r="J30" s="583" t="s">
        <v>535</v>
      </c>
      <c r="K30" s="631">
        <v>45566</v>
      </c>
      <c r="L30" s="631">
        <v>45657</v>
      </c>
      <c r="M30" s="648" t="s">
        <v>548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4"/>
      <c r="B31" s="596"/>
      <c r="C31" s="596"/>
      <c r="D31" s="642"/>
      <c r="E31" s="644"/>
      <c r="F31" s="636"/>
      <c r="G31" s="429"/>
      <c r="H31" s="647"/>
      <c r="I31" s="583"/>
      <c r="J31" s="583"/>
      <c r="K31" s="583"/>
      <c r="L31" s="583"/>
      <c r="M31" s="64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4"/>
      <c r="B32" s="596"/>
      <c r="C32" s="596"/>
      <c r="D32" s="642"/>
      <c r="E32" s="644"/>
      <c r="F32" s="636"/>
      <c r="G32" s="429"/>
      <c r="H32" s="647"/>
      <c r="I32" s="583"/>
      <c r="J32" s="583"/>
      <c r="K32" s="583"/>
      <c r="L32" s="583"/>
      <c r="M32" s="64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4"/>
      <c r="B33" s="596"/>
      <c r="C33" s="596"/>
      <c r="D33" s="642"/>
      <c r="E33" s="644"/>
      <c r="F33" s="636"/>
      <c r="G33" s="429"/>
      <c r="H33" s="647"/>
      <c r="I33" s="583"/>
      <c r="J33" s="583"/>
      <c r="K33" s="583"/>
      <c r="L33" s="583"/>
      <c r="M33" s="64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4"/>
      <c r="B34" s="596"/>
      <c r="C34" s="596"/>
      <c r="D34" s="642"/>
      <c r="E34" s="644"/>
      <c r="F34" s="636"/>
      <c r="G34" s="429"/>
      <c r="H34" s="647"/>
      <c r="I34" s="583"/>
      <c r="J34" s="583"/>
      <c r="K34" s="583"/>
      <c r="L34" s="583"/>
      <c r="M34" s="64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4"/>
      <c r="B35" s="596"/>
      <c r="C35" s="596"/>
      <c r="D35" s="642"/>
      <c r="E35" s="644"/>
      <c r="F35" s="636"/>
      <c r="G35" s="429"/>
      <c r="H35" s="647"/>
      <c r="I35" s="583"/>
      <c r="J35" s="583"/>
      <c r="K35" s="583"/>
      <c r="L35" s="583"/>
      <c r="M35" s="648"/>
      <c r="N35" s="34"/>
      <c r="O35" s="34"/>
    </row>
    <row r="36" spans="1:169">
      <c r="A36" s="594"/>
      <c r="B36" s="596"/>
      <c r="C36" s="596"/>
      <c r="D36" s="642"/>
      <c r="E36" s="644"/>
      <c r="F36" s="636"/>
      <c r="G36" s="429"/>
      <c r="H36" s="647"/>
      <c r="I36" s="583"/>
      <c r="J36" s="583"/>
      <c r="K36" s="583"/>
      <c r="L36" s="583"/>
      <c r="M36" s="648"/>
      <c r="N36" s="34"/>
      <c r="O36" s="34"/>
    </row>
    <row r="37" spans="1:169">
      <c r="A37" s="594"/>
      <c r="B37" s="596"/>
      <c r="C37" s="596"/>
      <c r="D37" s="642"/>
      <c r="E37" s="644"/>
      <c r="F37" s="636"/>
      <c r="G37" s="429"/>
      <c r="H37" s="647"/>
      <c r="I37" s="583"/>
      <c r="J37" s="583"/>
      <c r="K37" s="583"/>
      <c r="L37" s="583"/>
      <c r="M37" s="648"/>
      <c r="N37" s="34"/>
      <c r="O37" s="34"/>
    </row>
    <row r="38" spans="1:169">
      <c r="A38" s="594"/>
      <c r="B38" s="596"/>
      <c r="C38" s="596"/>
      <c r="D38" s="642"/>
      <c r="E38" s="644"/>
      <c r="F38" s="636"/>
      <c r="G38" s="429"/>
      <c r="H38" s="647"/>
      <c r="I38" s="583"/>
      <c r="J38" s="583"/>
      <c r="K38" s="583"/>
      <c r="L38" s="583"/>
      <c r="M38" s="648"/>
      <c r="N38" s="34"/>
      <c r="O38" s="34"/>
    </row>
    <row r="39" spans="1:169" ht="15.75" thickBot="1">
      <c r="A39" s="594"/>
      <c r="B39" s="596"/>
      <c r="C39" s="596"/>
      <c r="D39" s="642"/>
      <c r="E39" s="644"/>
      <c r="F39" s="636"/>
      <c r="G39" s="429"/>
      <c r="H39" s="647"/>
      <c r="I39" s="583"/>
      <c r="J39" s="583"/>
      <c r="K39" s="583"/>
      <c r="L39" s="583"/>
      <c r="M39" s="648"/>
      <c r="N39" s="34"/>
      <c r="O39" s="34"/>
    </row>
    <row r="40" spans="1:169" s="26" customFormat="1" ht="12.75" customHeight="1">
      <c r="A40" s="629">
        <f>'7- Mapa Final'!A40</f>
        <v>4</v>
      </c>
      <c r="B40" s="630" t="str">
        <f>'7- Mapa Final'!B40</f>
        <v>Corrupción.</v>
      </c>
      <c r="C40" s="630" t="str">
        <f>'7- Mapa Final'!C40</f>
        <v>Retrasar, desviar, omitir actuaciones o suministrar información privilegiada .</v>
      </c>
      <c r="D40" s="641" t="str">
        <f>'7- Mapa Final'!J40</f>
        <v>Muy Baja - 1</v>
      </c>
      <c r="E40" s="643" t="str">
        <f>'7- Mapa Final'!K40</f>
        <v>Catastrófico - 5</v>
      </c>
      <c r="F40" s="635" t="str">
        <f>'7- Mapa Final'!M40</f>
        <v>Extremo - 5</v>
      </c>
      <c r="G40" s="429" t="s">
        <v>402</v>
      </c>
      <c r="H40" s="591" t="s">
        <v>540</v>
      </c>
      <c r="I40" s="583"/>
      <c r="J40" s="583" t="s">
        <v>535</v>
      </c>
      <c r="K40" s="582">
        <v>45566</v>
      </c>
      <c r="L40" s="582">
        <v>45657</v>
      </c>
      <c r="M40" s="632"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4"/>
      <c r="B41" s="596"/>
      <c r="C41" s="596"/>
      <c r="D41" s="642"/>
      <c r="E41" s="644"/>
      <c r="F41" s="636"/>
      <c r="G41" s="429"/>
      <c r="H41" s="592"/>
      <c r="I41" s="583"/>
      <c r="J41" s="583"/>
      <c r="K41" s="583"/>
      <c r="L41" s="583"/>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4"/>
      <c r="B42" s="596"/>
      <c r="C42" s="596"/>
      <c r="D42" s="642"/>
      <c r="E42" s="644"/>
      <c r="F42" s="636"/>
      <c r="G42" s="429"/>
      <c r="H42" s="592"/>
      <c r="I42" s="583"/>
      <c r="J42" s="583"/>
      <c r="K42" s="583"/>
      <c r="L42" s="583"/>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4"/>
      <c r="B43" s="596"/>
      <c r="C43" s="596"/>
      <c r="D43" s="642"/>
      <c r="E43" s="644"/>
      <c r="F43" s="636"/>
      <c r="G43" s="429"/>
      <c r="H43" s="592"/>
      <c r="I43" s="583"/>
      <c r="J43" s="583"/>
      <c r="K43" s="583"/>
      <c r="L43" s="583"/>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4"/>
      <c r="B44" s="596"/>
      <c r="C44" s="596"/>
      <c r="D44" s="642"/>
      <c r="E44" s="644"/>
      <c r="F44" s="636"/>
      <c r="G44" s="429"/>
      <c r="H44" s="592"/>
      <c r="I44" s="583"/>
      <c r="J44" s="583"/>
      <c r="K44" s="583"/>
      <c r="L44" s="583"/>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4"/>
      <c r="B45" s="596"/>
      <c r="C45" s="596"/>
      <c r="D45" s="642"/>
      <c r="E45" s="644"/>
      <c r="F45" s="636"/>
      <c r="G45" s="429"/>
      <c r="H45" s="592"/>
      <c r="I45" s="583"/>
      <c r="J45" s="583"/>
      <c r="K45" s="583"/>
      <c r="L45" s="583"/>
      <c r="M45" s="633"/>
      <c r="N45" s="34"/>
      <c r="O45" s="34"/>
    </row>
    <row r="46" spans="1:169">
      <c r="A46" s="594"/>
      <c r="B46" s="596"/>
      <c r="C46" s="596"/>
      <c r="D46" s="642"/>
      <c r="E46" s="644"/>
      <c r="F46" s="636"/>
      <c r="G46" s="429"/>
      <c r="H46" s="592"/>
      <c r="I46" s="583"/>
      <c r="J46" s="583"/>
      <c r="K46" s="583"/>
      <c r="L46" s="583"/>
      <c r="M46" s="633"/>
      <c r="N46" s="34"/>
      <c r="O46" s="34"/>
    </row>
    <row r="47" spans="1:169">
      <c r="A47" s="594"/>
      <c r="B47" s="596"/>
      <c r="C47" s="596"/>
      <c r="D47" s="642"/>
      <c r="E47" s="644"/>
      <c r="F47" s="636"/>
      <c r="G47" s="429"/>
      <c r="H47" s="592"/>
      <c r="I47" s="583"/>
      <c r="J47" s="583"/>
      <c r="K47" s="583"/>
      <c r="L47" s="583"/>
      <c r="M47" s="633"/>
      <c r="N47" s="34"/>
      <c r="O47" s="34"/>
    </row>
    <row r="48" spans="1:169">
      <c r="A48" s="594"/>
      <c r="B48" s="596"/>
      <c r="C48" s="596"/>
      <c r="D48" s="642"/>
      <c r="E48" s="644"/>
      <c r="F48" s="636"/>
      <c r="G48" s="429"/>
      <c r="H48" s="592"/>
      <c r="I48" s="583"/>
      <c r="J48" s="583"/>
      <c r="K48" s="583"/>
      <c r="L48" s="583"/>
      <c r="M48" s="633"/>
      <c r="N48" s="34"/>
      <c r="O48" s="34"/>
    </row>
    <row r="49" spans="1:169" ht="15.75" thickBot="1">
      <c r="A49" s="594"/>
      <c r="B49" s="596"/>
      <c r="C49" s="596"/>
      <c r="D49" s="642"/>
      <c r="E49" s="644"/>
      <c r="F49" s="636"/>
      <c r="G49" s="429"/>
      <c r="H49" s="593"/>
      <c r="I49" s="583"/>
      <c r="J49" s="583"/>
      <c r="K49" s="583"/>
      <c r="L49" s="583"/>
      <c r="M49" s="634"/>
      <c r="N49" s="34"/>
      <c r="O49" s="34"/>
    </row>
    <row r="50" spans="1:169" s="26" customFormat="1" ht="12.75" customHeight="1">
      <c r="A50" s="629">
        <f>'7- Mapa Final'!A50</f>
        <v>5</v>
      </c>
      <c r="B50" s="630" t="str">
        <f>'7- Mapa Final'!B50</f>
        <v>Interrupción o demora en el Servicio Público de Administrar  Justicia.</v>
      </c>
      <c r="C50" s="630" t="str">
        <f>'7- Mapa Final'!C50</f>
        <v>Paros que afecten la prestacion del servicio.</v>
      </c>
      <c r="D50" s="641" t="str">
        <f>'7- Mapa Final'!J50</f>
        <v>Muy Baja - 1</v>
      </c>
      <c r="E50" s="643" t="str">
        <f>'7- Mapa Final'!K50</f>
        <v>Menor - 2</v>
      </c>
      <c r="F50" s="635" t="str">
        <f>'7- Mapa Final'!M50</f>
        <v>Bajo - 2</v>
      </c>
      <c r="G50" s="429" t="s">
        <v>345</v>
      </c>
      <c r="H50" s="591" t="s">
        <v>541</v>
      </c>
      <c r="I50" s="583"/>
      <c r="J50" s="583" t="s">
        <v>535</v>
      </c>
      <c r="K50" s="631">
        <v>45566</v>
      </c>
      <c r="L50" s="631">
        <v>45657</v>
      </c>
      <c r="M50" s="585" t="s">
        <v>545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4"/>
      <c r="B51" s="596"/>
      <c r="C51" s="596"/>
      <c r="D51" s="642"/>
      <c r="E51" s="644"/>
      <c r="F51" s="636"/>
      <c r="G51" s="429"/>
      <c r="H51" s="592"/>
      <c r="I51" s="583"/>
      <c r="J51" s="583"/>
      <c r="K51" s="583"/>
      <c r="L51" s="583"/>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4"/>
      <c r="B52" s="596"/>
      <c r="C52" s="596"/>
      <c r="D52" s="642"/>
      <c r="E52" s="644"/>
      <c r="F52" s="636"/>
      <c r="G52" s="429"/>
      <c r="H52" s="592"/>
      <c r="I52" s="583"/>
      <c r="J52" s="583"/>
      <c r="K52" s="583"/>
      <c r="L52" s="583"/>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4"/>
      <c r="B53" s="596"/>
      <c r="C53" s="596"/>
      <c r="D53" s="642"/>
      <c r="E53" s="644"/>
      <c r="F53" s="636"/>
      <c r="G53" s="429"/>
      <c r="H53" s="592"/>
      <c r="I53" s="583"/>
      <c r="J53" s="583"/>
      <c r="K53" s="583"/>
      <c r="L53" s="583"/>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4"/>
      <c r="B54" s="596"/>
      <c r="C54" s="596"/>
      <c r="D54" s="642"/>
      <c r="E54" s="644"/>
      <c r="F54" s="636"/>
      <c r="G54" s="429"/>
      <c r="H54" s="592"/>
      <c r="I54" s="583"/>
      <c r="J54" s="583"/>
      <c r="K54" s="583"/>
      <c r="L54" s="583"/>
      <c r="M54" s="58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4"/>
      <c r="B55" s="596"/>
      <c r="C55" s="596"/>
      <c r="D55" s="642"/>
      <c r="E55" s="644"/>
      <c r="F55" s="636"/>
      <c r="G55" s="429"/>
      <c r="H55" s="592"/>
      <c r="I55" s="583"/>
      <c r="J55" s="583"/>
      <c r="K55" s="583"/>
      <c r="L55" s="583"/>
      <c r="M55" s="586"/>
      <c r="N55" s="34"/>
      <c r="O55" s="34"/>
    </row>
    <row r="56" spans="1:169">
      <c r="A56" s="594"/>
      <c r="B56" s="596"/>
      <c r="C56" s="596"/>
      <c r="D56" s="642"/>
      <c r="E56" s="644"/>
      <c r="F56" s="636"/>
      <c r="G56" s="429"/>
      <c r="H56" s="592"/>
      <c r="I56" s="583"/>
      <c r="J56" s="583"/>
      <c r="K56" s="583"/>
      <c r="L56" s="583"/>
      <c r="M56" s="586"/>
      <c r="N56" s="34"/>
      <c r="O56" s="34"/>
    </row>
    <row r="57" spans="1:169">
      <c r="A57" s="594"/>
      <c r="B57" s="596"/>
      <c r="C57" s="596"/>
      <c r="D57" s="642"/>
      <c r="E57" s="644"/>
      <c r="F57" s="636"/>
      <c r="G57" s="429"/>
      <c r="H57" s="592"/>
      <c r="I57" s="583"/>
      <c r="J57" s="583"/>
      <c r="K57" s="583"/>
      <c r="L57" s="583"/>
      <c r="M57" s="586"/>
      <c r="N57" s="34"/>
      <c r="O57" s="34"/>
    </row>
    <row r="58" spans="1:169">
      <c r="A58" s="594"/>
      <c r="B58" s="596"/>
      <c r="C58" s="596"/>
      <c r="D58" s="642"/>
      <c r="E58" s="644"/>
      <c r="F58" s="636"/>
      <c r="G58" s="429"/>
      <c r="H58" s="592"/>
      <c r="I58" s="583"/>
      <c r="J58" s="583"/>
      <c r="K58" s="583"/>
      <c r="L58" s="583"/>
      <c r="M58" s="586"/>
      <c r="N58" s="34"/>
      <c r="O58" s="34"/>
    </row>
    <row r="59" spans="1:169" ht="15.75" thickBot="1">
      <c r="A59" s="594"/>
      <c r="B59" s="596"/>
      <c r="C59" s="596"/>
      <c r="D59" s="642"/>
      <c r="E59" s="644"/>
      <c r="F59" s="636"/>
      <c r="G59" s="429"/>
      <c r="H59" s="593"/>
      <c r="I59" s="583"/>
      <c r="J59" s="583"/>
      <c r="K59" s="583"/>
      <c r="L59" s="583"/>
      <c r="M59" s="587"/>
      <c r="N59" s="34"/>
      <c r="O59" s="34"/>
    </row>
    <row r="60" spans="1:169" s="26" customFormat="1" ht="12.75" customHeight="1">
      <c r="A60" s="629">
        <f>'7- Mapa Final'!A60</f>
        <v>6</v>
      </c>
      <c r="B60" s="630" t="str">
        <f>'7- Mapa Final'!B60</f>
        <v>Inaplicabilidad de la normativa ambiental vigente.</v>
      </c>
      <c r="C60" s="630"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60" s="641" t="str">
        <f>'7- Mapa Final'!J60</f>
        <v>Muy Baja - 1</v>
      </c>
      <c r="E60" s="643" t="str">
        <f>'7- Mapa Final'!K60</f>
        <v>Moderado - 3</v>
      </c>
      <c r="F60" s="635" t="str">
        <f>'7- Mapa Final'!M60</f>
        <v>Moderado - 3</v>
      </c>
      <c r="G60" s="429" t="s">
        <v>345</v>
      </c>
      <c r="H60" s="591" t="s">
        <v>542</v>
      </c>
      <c r="I60" s="583"/>
      <c r="J60" s="583" t="s">
        <v>535</v>
      </c>
      <c r="K60" s="582">
        <v>45566</v>
      </c>
      <c r="L60" s="582">
        <v>45657</v>
      </c>
      <c r="M60" s="585" t="s">
        <v>545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4"/>
      <c r="B61" s="596"/>
      <c r="C61" s="596"/>
      <c r="D61" s="642"/>
      <c r="E61" s="644"/>
      <c r="F61" s="636"/>
      <c r="G61" s="429"/>
      <c r="H61" s="592"/>
      <c r="I61" s="583"/>
      <c r="J61" s="583"/>
      <c r="K61" s="583"/>
      <c r="L61" s="583"/>
      <c r="M61" s="5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4"/>
      <c r="B62" s="596"/>
      <c r="C62" s="596"/>
      <c r="D62" s="642"/>
      <c r="E62" s="644"/>
      <c r="F62" s="636"/>
      <c r="G62" s="429"/>
      <c r="H62" s="592"/>
      <c r="I62" s="583"/>
      <c r="J62" s="583"/>
      <c r="K62" s="583"/>
      <c r="L62" s="583"/>
      <c r="M62" s="5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4"/>
      <c r="B63" s="596"/>
      <c r="C63" s="596"/>
      <c r="D63" s="642"/>
      <c r="E63" s="644"/>
      <c r="F63" s="636"/>
      <c r="G63" s="429"/>
      <c r="H63" s="592"/>
      <c r="I63" s="583"/>
      <c r="J63" s="583"/>
      <c r="K63" s="583"/>
      <c r="L63" s="583"/>
      <c r="M63" s="5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4"/>
      <c r="B64" s="596"/>
      <c r="C64" s="596"/>
      <c r="D64" s="642"/>
      <c r="E64" s="644"/>
      <c r="F64" s="636"/>
      <c r="G64" s="429"/>
      <c r="H64" s="592"/>
      <c r="I64" s="583"/>
      <c r="J64" s="583"/>
      <c r="K64" s="583"/>
      <c r="L64" s="583"/>
      <c r="M64" s="58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94"/>
      <c r="B65" s="596"/>
      <c r="C65" s="596"/>
      <c r="D65" s="642"/>
      <c r="E65" s="644"/>
      <c r="F65" s="636"/>
      <c r="G65" s="429"/>
      <c r="H65" s="592"/>
      <c r="I65" s="583"/>
      <c r="J65" s="583"/>
      <c r="K65" s="583"/>
      <c r="L65" s="583"/>
      <c r="M65" s="586"/>
      <c r="N65" s="34"/>
      <c r="O65" s="34"/>
    </row>
    <row r="66" spans="1:15">
      <c r="A66" s="594"/>
      <c r="B66" s="596"/>
      <c r="C66" s="596"/>
      <c r="D66" s="642"/>
      <c r="E66" s="644"/>
      <c r="F66" s="636"/>
      <c r="G66" s="429"/>
      <c r="H66" s="592"/>
      <c r="I66" s="583"/>
      <c r="J66" s="583"/>
      <c r="K66" s="583"/>
      <c r="L66" s="583"/>
      <c r="M66" s="586"/>
      <c r="N66" s="34"/>
      <c r="O66" s="34"/>
    </row>
    <row r="67" spans="1:15">
      <c r="A67" s="594"/>
      <c r="B67" s="596"/>
      <c r="C67" s="596"/>
      <c r="D67" s="642"/>
      <c r="E67" s="644"/>
      <c r="F67" s="636"/>
      <c r="G67" s="429"/>
      <c r="H67" s="592"/>
      <c r="I67" s="583"/>
      <c r="J67" s="583"/>
      <c r="K67" s="583"/>
      <c r="L67" s="583"/>
      <c r="M67" s="586"/>
      <c r="N67" s="34"/>
      <c r="O67" s="34"/>
    </row>
    <row r="68" spans="1:15">
      <c r="A68" s="594"/>
      <c r="B68" s="596"/>
      <c r="C68" s="596"/>
      <c r="D68" s="642"/>
      <c r="E68" s="644"/>
      <c r="F68" s="636"/>
      <c r="G68" s="429"/>
      <c r="H68" s="592"/>
      <c r="I68" s="583"/>
      <c r="J68" s="583"/>
      <c r="K68" s="583"/>
      <c r="L68" s="583"/>
      <c r="M68" s="586"/>
      <c r="N68" s="34"/>
      <c r="O68" s="34"/>
    </row>
    <row r="69" spans="1:15" ht="15.75" thickBot="1">
      <c r="A69" s="594"/>
      <c r="B69" s="596"/>
      <c r="C69" s="596"/>
      <c r="D69" s="642"/>
      <c r="E69" s="644"/>
      <c r="F69" s="636"/>
      <c r="G69" s="430"/>
      <c r="H69" s="593"/>
      <c r="I69" s="584"/>
      <c r="J69" s="584"/>
      <c r="K69" s="583"/>
      <c r="L69" s="583"/>
      <c r="M69" s="587"/>
      <c r="N69" s="34"/>
      <c r="O69" s="34"/>
    </row>
    <row r="70" spans="1:15">
      <c r="A70" s="629" t="e">
        <f>'7- Mapa Final'!#REF!</f>
        <v>#REF!</v>
      </c>
      <c r="B70" s="630" t="e">
        <f>'7- Mapa Final'!#REF!</f>
        <v>#REF!</v>
      </c>
      <c r="C70" s="630" t="e">
        <f>'7- Mapa Final'!#REF!</f>
        <v>#REF!</v>
      </c>
      <c r="D70" s="641" t="e">
        <f>'7- Mapa Final'!#REF!</f>
        <v>#REF!</v>
      </c>
      <c r="E70" s="643" t="e">
        <f>'7- Mapa Final'!#REF!</f>
        <v>#REF!</v>
      </c>
      <c r="F70" s="635" t="e">
        <f>'7- Mapa Final'!#REF!</f>
        <v>#REF!</v>
      </c>
      <c r="G70" s="429"/>
      <c r="H70" s="583"/>
      <c r="I70" s="583"/>
      <c r="J70" s="583" t="s">
        <v>535</v>
      </c>
      <c r="K70" s="631">
        <v>45566</v>
      </c>
      <c r="L70" s="631">
        <v>45657</v>
      </c>
      <c r="M70" s="652"/>
    </row>
    <row r="71" spans="1:15">
      <c r="A71" s="594"/>
      <c r="B71" s="596"/>
      <c r="C71" s="596"/>
      <c r="D71" s="642"/>
      <c r="E71" s="644"/>
      <c r="F71" s="636"/>
      <c r="G71" s="429"/>
      <c r="H71" s="583"/>
      <c r="I71" s="583"/>
      <c r="J71" s="583"/>
      <c r="K71" s="583"/>
      <c r="L71" s="583"/>
      <c r="M71" s="652"/>
    </row>
    <row r="72" spans="1:15">
      <c r="A72" s="594"/>
      <c r="B72" s="596"/>
      <c r="C72" s="596"/>
      <c r="D72" s="642"/>
      <c r="E72" s="644"/>
      <c r="F72" s="636"/>
      <c r="G72" s="429"/>
      <c r="H72" s="583"/>
      <c r="I72" s="583"/>
      <c r="J72" s="583"/>
      <c r="K72" s="583"/>
      <c r="L72" s="583"/>
      <c r="M72" s="652"/>
    </row>
    <row r="73" spans="1:15">
      <c r="A73" s="594"/>
      <c r="B73" s="596"/>
      <c r="C73" s="596"/>
      <c r="D73" s="642"/>
      <c r="E73" s="644"/>
      <c r="F73" s="636"/>
      <c r="G73" s="429"/>
      <c r="H73" s="583"/>
      <c r="I73" s="583"/>
      <c r="J73" s="583"/>
      <c r="K73" s="583"/>
      <c r="L73" s="583"/>
      <c r="M73" s="652"/>
    </row>
    <row r="74" spans="1:15">
      <c r="A74" s="594"/>
      <c r="B74" s="596"/>
      <c r="C74" s="596"/>
      <c r="D74" s="642"/>
      <c r="E74" s="644"/>
      <c r="F74" s="636"/>
      <c r="G74" s="429"/>
      <c r="H74" s="583"/>
      <c r="I74" s="583"/>
      <c r="J74" s="583"/>
      <c r="K74" s="583"/>
      <c r="L74" s="583"/>
      <c r="M74" s="652"/>
    </row>
    <row r="75" spans="1:15">
      <c r="A75" s="594"/>
      <c r="B75" s="596"/>
      <c r="C75" s="596"/>
      <c r="D75" s="642"/>
      <c r="E75" s="644"/>
      <c r="F75" s="636"/>
      <c r="G75" s="429"/>
      <c r="H75" s="583"/>
      <c r="I75" s="583"/>
      <c r="J75" s="583"/>
      <c r="K75" s="583"/>
      <c r="L75" s="583"/>
      <c r="M75" s="652"/>
    </row>
    <row r="76" spans="1:15">
      <c r="A76" s="594"/>
      <c r="B76" s="596"/>
      <c r="C76" s="596"/>
      <c r="D76" s="642"/>
      <c r="E76" s="644"/>
      <c r="F76" s="636"/>
      <c r="G76" s="429"/>
      <c r="H76" s="583"/>
      <c r="I76" s="583"/>
      <c r="J76" s="583"/>
      <c r="K76" s="583"/>
      <c r="L76" s="583"/>
      <c r="M76" s="652"/>
    </row>
    <row r="77" spans="1:15">
      <c r="A77" s="594"/>
      <c r="B77" s="596"/>
      <c r="C77" s="596"/>
      <c r="D77" s="642"/>
      <c r="E77" s="644"/>
      <c r="F77" s="636"/>
      <c r="G77" s="429"/>
      <c r="H77" s="583"/>
      <c r="I77" s="583"/>
      <c r="J77" s="583"/>
      <c r="K77" s="583"/>
      <c r="L77" s="583"/>
      <c r="M77" s="652"/>
    </row>
    <row r="78" spans="1:15">
      <c r="A78" s="594"/>
      <c r="B78" s="596"/>
      <c r="C78" s="596"/>
      <c r="D78" s="642"/>
      <c r="E78" s="644"/>
      <c r="F78" s="636"/>
      <c r="G78" s="429"/>
      <c r="H78" s="583"/>
      <c r="I78" s="583"/>
      <c r="J78" s="583"/>
      <c r="K78" s="583"/>
      <c r="L78" s="583"/>
      <c r="M78" s="652"/>
    </row>
    <row r="79" spans="1:15" ht="15.75" thickBot="1">
      <c r="A79" s="594"/>
      <c r="B79" s="596"/>
      <c r="C79" s="596"/>
      <c r="D79" s="642"/>
      <c r="E79" s="644"/>
      <c r="F79" s="636"/>
      <c r="G79" s="430"/>
      <c r="H79" s="584"/>
      <c r="I79" s="584"/>
      <c r="J79" s="584"/>
      <c r="K79" s="583"/>
      <c r="L79" s="583"/>
      <c r="M79" s="653"/>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60" operator="containsText" text="Leve">
      <formula>NOT(ISERROR(SEARCH("Leve",E10)))</formula>
    </cfRule>
    <cfRule type="containsText" dxfId="7" priority="57" operator="containsText" text="Catastrófico">
      <formula>NOT(ISERROR(SEARCH("Catastrófico",E10)))</formula>
    </cfRule>
    <cfRule type="containsText" dxfId="6" priority="58" operator="containsText" text="Mayor">
      <formula>NOT(ISERROR(SEARCH("Mayor",E10)))</formula>
    </cfRule>
    <cfRule type="containsText" dxfId="5" priority="59" operator="containsText" text="Menor">
      <formula>NOT(ISERROR(SEARCH("Menor",E10)))</formula>
    </cfRule>
  </conditionalFormatting>
  <conditionalFormatting sqref="E10:F79">
    <cfRule type="containsText" dxfId="4" priority="65" operator="containsText" text="Moderado">
      <formula>NOT(ISERROR(SEARCH("Moderado",E10)))</formula>
    </cfRule>
  </conditionalFormatting>
  <conditionalFormatting sqref="F10:F79">
    <cfRule type="containsText" dxfId="3" priority="83" operator="containsText" text="Extremo">
      <formula>NOT(ISERROR(SEARCH("Extremo",F10)))</formula>
    </cfRule>
    <cfRule type="containsText" dxfId="2" priority="82" operator="containsText" text="Alto">
      <formula>NOT(ISERROR(SEARCH("Alto",F10)))</formula>
    </cfRule>
    <cfRule type="containsText" dxfId="1" priority="81" operator="containsText" text="Moderado">
      <formula>NOT(ISERROR(SEARCH("Moderado",F10)))</formula>
    </cfRule>
    <cfRule type="containsText" dxfId="0"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2025-03-17T19:31:05Z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